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PLANILHAS DE CUSTO\Manutenção PHENIX\"/>
    </mc:Choice>
  </mc:AlternateContent>
  <xr:revisionPtr revIDLastSave="0" documentId="13_ncr:1_{2304D15B-0731-4DF6-82C3-6ACE20275475}" xr6:coauthVersionLast="47" xr6:coauthVersionMax="47" xr10:uidLastSave="{00000000-0000-0000-0000-000000000000}"/>
  <bookViews>
    <workbookView xWindow="19090" yWindow="-620" windowWidth="19420" windowHeight="10300" tabRatio="944" firstSheet="16" activeTab="21" xr2:uid="{00000000-000D-0000-FFFF-FFFF00000000}"/>
  </bookViews>
  <sheets>
    <sheet name="Almoxarife" sheetId="47" r:id="rId1"/>
    <sheet name="Aux Eletri 44" sheetId="48" r:id="rId2"/>
    <sheet name="Aux Eletri 40" sheetId="59" r:id="rId3"/>
    <sheet name="Auxiliar de Refrigeração 44" sheetId="49" r:id="rId4"/>
    <sheet name="Auxiliar de Refrigeração 40" sheetId="60" r:id="rId5"/>
    <sheet name="Auxiliar produção (servente) 44" sheetId="50" r:id="rId6"/>
    <sheet name="Auxiliar produção (servente) 40" sheetId="61" r:id="rId7"/>
    <sheet name="Engenheiro Civil" sheetId="41" r:id="rId8"/>
    <sheet name="Engenheiro Eletricista" sheetId="45" r:id="rId9"/>
    <sheet name="Engenheiro Mecanico" sheetId="46" r:id="rId10"/>
    <sheet name="Bombeiro Hidraulico 44" sheetId="51" r:id="rId11"/>
    <sheet name="Gesseiro" sheetId="52" r:id="rId12"/>
    <sheet name="Marceneiro" sheetId="53" r:id="rId13"/>
    <sheet name="Mecânico de Refrigeração 44" sheetId="54" r:id="rId14"/>
    <sheet name="Mecânico de Refrigeração 40" sheetId="63" r:id="rId15"/>
    <sheet name="Oficial de Manutenção Predia 44" sheetId="55" r:id="rId16"/>
    <sheet name="Oficial de Manutenção Predi 40" sheetId="68" r:id="rId17"/>
    <sheet name="Ténico em Edificações" sheetId="56" r:id="rId18"/>
    <sheet name="Técnico em Eletricidade 44" sheetId="57" r:id="rId19"/>
    <sheet name="Técnico em Eletricidade 40" sheetId="64" r:id="rId20"/>
    <sheet name="Técnico em Seg. do Trab." sheetId="58" r:id="rId21"/>
    <sheet name="RESUMO" sheetId="44" r:id="rId22"/>
    <sheet name="Descritivo" sheetId="65" state="hidden" r:id="rId23"/>
  </sheets>
  <definedNames>
    <definedName name="_xlnm.Print_Area" localSheetId="0">Almoxarife!$A$1:$K$173</definedName>
    <definedName name="_xlnm.Print_Area" localSheetId="2">'Aux Eletri 40'!$A$1:$K$172</definedName>
    <definedName name="_xlnm.Print_Area" localSheetId="1">'Aux Eletri 44'!$A$1:$K$173</definedName>
    <definedName name="_xlnm.Print_Area" localSheetId="4">'Auxiliar de Refrigeração 40'!$A$1:$K$172</definedName>
    <definedName name="_xlnm.Print_Area" localSheetId="3">'Auxiliar de Refrigeração 44'!$A$1:$K$173</definedName>
    <definedName name="_xlnm.Print_Area" localSheetId="6">'Auxiliar produção (servente) 40'!$A$1:$K$172</definedName>
    <definedName name="_xlnm.Print_Area" localSheetId="5">'Auxiliar produção (servente) 44'!$A$1:$K$173</definedName>
    <definedName name="_xlnm.Print_Area" localSheetId="10">'Bombeiro Hidraulico 44'!$A$1:$K$173</definedName>
    <definedName name="_xlnm.Print_Area" localSheetId="22">Descritivo!$A$3</definedName>
    <definedName name="_xlnm.Print_Area" localSheetId="7">'Engenheiro Civil'!$A$1:$K$173</definedName>
    <definedName name="_xlnm.Print_Area" localSheetId="8">'Engenheiro Eletricista'!$A$1:$K$173</definedName>
    <definedName name="_xlnm.Print_Area" localSheetId="9">'Engenheiro Mecanico'!$A$1:$K$173</definedName>
    <definedName name="_xlnm.Print_Area" localSheetId="11">Gesseiro!$A$1:$K$173</definedName>
    <definedName name="_xlnm.Print_Area" localSheetId="12">Marceneiro!$A$1:$K$173</definedName>
    <definedName name="_xlnm.Print_Area" localSheetId="14">'Mecânico de Refrigeração 40'!$A$1:$K$172</definedName>
    <definedName name="_xlnm.Print_Area" localSheetId="13">'Mecânico de Refrigeração 44'!$A$1:$K$173</definedName>
    <definedName name="_xlnm.Print_Area" localSheetId="16">'Oficial de Manutenção Predi 40'!$A$1:$K$173</definedName>
    <definedName name="_xlnm.Print_Area" localSheetId="15">'Oficial de Manutenção Predia 44'!$A$1:$K$173</definedName>
    <definedName name="_xlnm.Print_Area" localSheetId="21">RESUMO!$A$1:$J$31</definedName>
    <definedName name="_xlnm.Print_Area" localSheetId="19">'Técnico em Eletricidade 40'!$A$1:$K$172</definedName>
    <definedName name="_xlnm.Print_Area" localSheetId="18">'Técnico em Eletricidade 44'!$A$1:$K$173</definedName>
    <definedName name="_xlnm.Print_Area" localSheetId="20">'Técnico em Seg. do Trab.'!$A$1:$J$173</definedName>
    <definedName name="_xlnm.Print_Area" localSheetId="17">'Ténico em Edificações'!$A$1:$K$173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9" i="44" l="1"/>
  <c r="H25" i="44"/>
  <c r="H17" i="58" l="1"/>
  <c r="H17" i="46"/>
  <c r="H17" i="45"/>
  <c r="H17" i="41"/>
  <c r="I61" i="58" l="1"/>
  <c r="J61" i="58" s="1"/>
  <c r="I43" i="48"/>
  <c r="I43" i="59"/>
  <c r="I43" i="49"/>
  <c r="I43" i="60"/>
  <c r="I43" i="50"/>
  <c r="I43" i="61"/>
  <c r="I43" i="41"/>
  <c r="I43" i="45"/>
  <c r="I43" i="46"/>
  <c r="I43" i="51"/>
  <c r="I43" i="52"/>
  <c r="I43" i="53"/>
  <c r="I43" i="54"/>
  <c r="I43" i="63"/>
  <c r="I43" i="55"/>
  <c r="I43" i="68"/>
  <c r="I43" i="56"/>
  <c r="I43" i="57"/>
  <c r="I43" i="64"/>
  <c r="I43" i="58"/>
  <c r="I43" i="47"/>
  <c r="I61" i="41"/>
  <c r="J61" i="41" s="1"/>
  <c r="J57" i="45"/>
  <c r="I61" i="46"/>
  <c r="J61" i="46" s="1"/>
  <c r="J57" i="46"/>
  <c r="J57" i="58"/>
  <c r="I61" i="57"/>
  <c r="I61" i="56"/>
  <c r="I61" i="55"/>
  <c r="I61" i="53"/>
  <c r="I61" i="54"/>
  <c r="I61" i="52"/>
  <c r="I61" i="51"/>
  <c r="I61" i="50"/>
  <c r="I61" i="49"/>
  <c r="I61" i="48"/>
  <c r="I61" i="47"/>
  <c r="J57" i="41" l="1"/>
  <c r="I61" i="45"/>
  <c r="J61" i="45" s="1"/>
  <c r="I136" i="68"/>
  <c r="J102" i="68"/>
  <c r="J107" i="68" s="1"/>
  <c r="I88" i="68"/>
  <c r="J57" i="68"/>
  <c r="I49" i="68"/>
  <c r="J24" i="68"/>
  <c r="J29" i="68" l="1"/>
  <c r="J30" i="68" s="1"/>
  <c r="J53" i="68"/>
  <c r="J65" i="68" l="1"/>
  <c r="J71" i="68" s="1"/>
  <c r="J81" i="68"/>
  <c r="J79" i="68"/>
  <c r="J80" i="68" s="1"/>
  <c r="J35" i="68"/>
  <c r="J143" i="68"/>
  <c r="J78" i="68"/>
  <c r="J36" i="68"/>
  <c r="J92" i="68" s="1"/>
  <c r="J88" i="68"/>
  <c r="D92" i="65"/>
  <c r="J76" i="68" l="1"/>
  <c r="J77" i="68" s="1"/>
  <c r="J82" i="68" s="1"/>
  <c r="J145" i="68" s="1"/>
  <c r="J37" i="68"/>
  <c r="J85" i="68"/>
  <c r="C101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54" i="65"/>
  <c r="B44" i="65"/>
  <c r="E44" i="65" s="1"/>
  <c r="B43" i="65"/>
  <c r="B42" i="65"/>
  <c r="E42" i="65" s="1"/>
  <c r="E30" i="65"/>
  <c r="E21" i="65"/>
  <c r="E22" i="65"/>
  <c r="E23" i="65"/>
  <c r="E24" i="65"/>
  <c r="E25" i="65"/>
  <c r="E26" i="65"/>
  <c r="E27" i="65"/>
  <c r="E28" i="65"/>
  <c r="E29" i="65"/>
  <c r="E31" i="65"/>
  <c r="E32" i="65"/>
  <c r="E33" i="65"/>
  <c r="E34" i="65"/>
  <c r="E35" i="65"/>
  <c r="E38" i="65"/>
  <c r="E39" i="65"/>
  <c r="E40" i="65"/>
  <c r="E41" i="65"/>
  <c r="E43" i="65"/>
  <c r="E20" i="65"/>
  <c r="B37" i="65"/>
  <c r="E37" i="65" s="1"/>
  <c r="B36" i="65"/>
  <c r="E36" i="65" s="1"/>
  <c r="E6" i="65"/>
  <c r="E7" i="65"/>
  <c r="E8" i="65"/>
  <c r="E9" i="65"/>
  <c r="E10" i="65"/>
  <c r="E11" i="65"/>
  <c r="E12" i="65"/>
  <c r="E13" i="65"/>
  <c r="C5" i="65"/>
  <c r="E5" i="65" s="1"/>
  <c r="C32" i="44"/>
  <c r="J114" i="56" l="1"/>
  <c r="J114" i="54"/>
  <c r="J114" i="46"/>
  <c r="J114" i="50"/>
  <c r="J114" i="48"/>
  <c r="J114" i="57"/>
  <c r="J113" i="63"/>
  <c r="J114" i="51"/>
  <c r="J113" i="61"/>
  <c r="J113" i="59"/>
  <c r="J114" i="55"/>
  <c r="J114" i="41"/>
  <c r="J114" i="49"/>
  <c r="J114" i="58"/>
  <c r="J114" i="53"/>
  <c r="J114" i="45"/>
  <c r="J113" i="60"/>
  <c r="J113" i="64"/>
  <c r="J114" i="52"/>
  <c r="J114" i="68"/>
  <c r="J114" i="47"/>
  <c r="D93" i="65"/>
  <c r="J91" i="68"/>
  <c r="J93" i="68"/>
  <c r="J90" i="68"/>
  <c r="J89" i="68"/>
  <c r="J69" i="68"/>
  <c r="J45" i="68"/>
  <c r="J44" i="68"/>
  <c r="J48" i="68"/>
  <c r="J43" i="68"/>
  <c r="J47" i="68"/>
  <c r="J46" i="68"/>
  <c r="J41" i="68"/>
  <c r="J42" i="68"/>
  <c r="E46" i="65"/>
  <c r="E14" i="65"/>
  <c r="J61" i="57"/>
  <c r="J57" i="57"/>
  <c r="J61" i="56"/>
  <c r="J57" i="56"/>
  <c r="J61" i="55"/>
  <c r="J57" i="55"/>
  <c r="J61" i="54"/>
  <c r="J57" i="54"/>
  <c r="J61" i="53"/>
  <c r="J57" i="53"/>
  <c r="J61" i="52"/>
  <c r="J57" i="52"/>
  <c r="J61" i="51"/>
  <c r="J57" i="51"/>
  <c r="J57" i="61"/>
  <c r="J61" i="50"/>
  <c r="J57" i="50"/>
  <c r="J61" i="49"/>
  <c r="J57" i="49"/>
  <c r="J61" i="48"/>
  <c r="J57" i="48"/>
  <c r="J61" i="47"/>
  <c r="J7" i="44"/>
  <c r="I135" i="64"/>
  <c r="J101" i="64"/>
  <c r="J106" i="64" s="1"/>
  <c r="I87" i="64"/>
  <c r="J57" i="64"/>
  <c r="I49" i="64"/>
  <c r="J24" i="64"/>
  <c r="J53" i="64" s="1"/>
  <c r="I135" i="63"/>
  <c r="J101" i="63"/>
  <c r="J106" i="63" s="1"/>
  <c r="I87" i="63"/>
  <c r="J57" i="63"/>
  <c r="I49" i="63"/>
  <c r="J24" i="63"/>
  <c r="J53" i="63" s="1"/>
  <c r="I135" i="61"/>
  <c r="J101" i="61"/>
  <c r="J106" i="61" s="1"/>
  <c r="I87" i="61"/>
  <c r="I49" i="61"/>
  <c r="J24" i="61"/>
  <c r="J53" i="61" s="1"/>
  <c r="I135" i="60"/>
  <c r="J101" i="60"/>
  <c r="J106" i="60" s="1"/>
  <c r="I87" i="60"/>
  <c r="J57" i="60"/>
  <c r="I49" i="60"/>
  <c r="J24" i="60"/>
  <c r="J29" i="60" s="1"/>
  <c r="I135" i="59"/>
  <c r="I87" i="59"/>
  <c r="J57" i="59"/>
  <c r="I49" i="59"/>
  <c r="J101" i="59" s="1"/>
  <c r="J106" i="59" s="1"/>
  <c r="J24" i="59"/>
  <c r="J53" i="59" s="1"/>
  <c r="J113" i="58" l="1"/>
  <c r="J113" i="68"/>
  <c r="J113" i="53"/>
  <c r="J113" i="45"/>
  <c r="J112" i="60"/>
  <c r="J113" i="47"/>
  <c r="J113" i="56"/>
  <c r="J113" i="54"/>
  <c r="J113" i="46"/>
  <c r="J113" i="50"/>
  <c r="J113" i="48"/>
  <c r="J113" i="51"/>
  <c r="J112" i="59"/>
  <c r="J113" i="55"/>
  <c r="J113" i="52"/>
  <c r="J113" i="57"/>
  <c r="J112" i="63"/>
  <c r="J112" i="61"/>
  <c r="J112" i="64"/>
  <c r="J113" i="41"/>
  <c r="J113" i="49"/>
  <c r="J64" i="64"/>
  <c r="J70" i="64" s="1"/>
  <c r="J64" i="59"/>
  <c r="J64" i="61"/>
  <c r="J70" i="61" s="1"/>
  <c r="J64" i="63"/>
  <c r="J70" i="63" s="1"/>
  <c r="J70" i="59"/>
  <c r="J94" i="68"/>
  <c r="J96" i="68" s="1"/>
  <c r="J106" i="68" s="1"/>
  <c r="J108" i="68" s="1"/>
  <c r="J146" i="68" s="1"/>
  <c r="J49" i="68"/>
  <c r="J70" i="68" s="1"/>
  <c r="J72" i="68" s="1"/>
  <c r="E48" i="65"/>
  <c r="J29" i="64"/>
  <c r="J30" i="64" s="1"/>
  <c r="J29" i="63"/>
  <c r="J30" i="63" s="1"/>
  <c r="J29" i="61"/>
  <c r="J30" i="61" s="1"/>
  <c r="J30" i="60"/>
  <c r="J53" i="60"/>
  <c r="J29" i="59"/>
  <c r="J30" i="59" s="1"/>
  <c r="I136" i="58"/>
  <c r="J102" i="58"/>
  <c r="J107" i="58" s="1"/>
  <c r="I88" i="58"/>
  <c r="I49" i="58"/>
  <c r="I136" i="57"/>
  <c r="I88" i="57"/>
  <c r="I49" i="57"/>
  <c r="J24" i="57"/>
  <c r="J29" i="57" s="1"/>
  <c r="J30" i="57" s="1"/>
  <c r="I136" i="56"/>
  <c r="I88" i="56"/>
  <c r="I49" i="56"/>
  <c r="J24" i="56"/>
  <c r="I136" i="55"/>
  <c r="I88" i="55"/>
  <c r="I49" i="55"/>
  <c r="J102" i="55" s="1"/>
  <c r="J107" i="55" s="1"/>
  <c r="J24" i="55"/>
  <c r="I136" i="54"/>
  <c r="I88" i="54"/>
  <c r="I49" i="54"/>
  <c r="J24" i="54"/>
  <c r="I136" i="53"/>
  <c r="I88" i="53"/>
  <c r="I49" i="53"/>
  <c r="J102" i="53" s="1"/>
  <c r="J107" i="53" s="1"/>
  <c r="J24" i="53"/>
  <c r="I136" i="52"/>
  <c r="I88" i="52"/>
  <c r="I49" i="52"/>
  <c r="J102" i="52" s="1"/>
  <c r="J107" i="52" s="1"/>
  <c r="J24" i="52"/>
  <c r="I136" i="51"/>
  <c r="I88" i="51"/>
  <c r="I49" i="51"/>
  <c r="J102" i="51" s="1"/>
  <c r="J107" i="51" s="1"/>
  <c r="J24" i="51"/>
  <c r="J53" i="51" s="1"/>
  <c r="J65" i="51" s="1"/>
  <c r="I136" i="50"/>
  <c r="J102" i="50"/>
  <c r="J107" i="50" s="1"/>
  <c r="I88" i="50"/>
  <c r="I49" i="50"/>
  <c r="J24" i="50"/>
  <c r="J53" i="50" s="1"/>
  <c r="J65" i="50" s="1"/>
  <c r="I136" i="49"/>
  <c r="J102" i="49"/>
  <c r="J107" i="49" s="1"/>
  <c r="I88" i="49"/>
  <c r="I49" i="49"/>
  <c r="J24" i="49"/>
  <c r="J53" i="49" s="1"/>
  <c r="J65" i="49" s="1"/>
  <c r="I136" i="48"/>
  <c r="J102" i="48"/>
  <c r="J107" i="48" s="1"/>
  <c r="I88" i="48"/>
  <c r="I49" i="48"/>
  <c r="J24" i="48"/>
  <c r="J57" i="47"/>
  <c r="J24" i="47"/>
  <c r="I136" i="47"/>
  <c r="J102" i="47"/>
  <c r="J107" i="47" s="1"/>
  <c r="I88" i="47"/>
  <c r="I49" i="47"/>
  <c r="I136" i="46"/>
  <c r="J102" i="46"/>
  <c r="J107" i="46" s="1"/>
  <c r="I88" i="46"/>
  <c r="I49" i="46"/>
  <c r="J24" i="46"/>
  <c r="I136" i="45"/>
  <c r="I88" i="45"/>
  <c r="I49" i="45"/>
  <c r="J102" i="45" s="1"/>
  <c r="J107" i="45" s="1"/>
  <c r="J24" i="45"/>
  <c r="J111" i="64" l="1"/>
  <c r="J112" i="55"/>
  <c r="J112" i="52"/>
  <c r="J112" i="41"/>
  <c r="J112" i="49"/>
  <c r="J112" i="68"/>
  <c r="J112" i="53"/>
  <c r="J112" i="45"/>
  <c r="J111" i="60"/>
  <c r="J112" i="47"/>
  <c r="J112" i="54"/>
  <c r="J112" i="46"/>
  <c r="J112" i="50"/>
  <c r="J112" i="48"/>
  <c r="J112" i="57"/>
  <c r="J116" i="57" s="1"/>
  <c r="J147" i="57" s="1"/>
  <c r="J111" i="61"/>
  <c r="J115" i="61" s="1"/>
  <c r="J146" i="61" s="1"/>
  <c r="J111" i="59"/>
  <c r="J112" i="58"/>
  <c r="J112" i="56"/>
  <c r="J111" i="63"/>
  <c r="J112" i="51"/>
  <c r="J64" i="60"/>
  <c r="J70" i="60" s="1"/>
  <c r="J27" i="56"/>
  <c r="J53" i="56"/>
  <c r="J65" i="56" s="1"/>
  <c r="J71" i="56" s="1"/>
  <c r="J53" i="52"/>
  <c r="J65" i="52" s="1"/>
  <c r="J71" i="52" s="1"/>
  <c r="J29" i="52"/>
  <c r="J30" i="52" s="1"/>
  <c r="J29" i="54"/>
  <c r="J30" i="54" s="1"/>
  <c r="J79" i="54" s="1"/>
  <c r="J80" i="54" s="1"/>
  <c r="J53" i="54"/>
  <c r="J65" i="54" s="1"/>
  <c r="J71" i="54" s="1"/>
  <c r="J24" i="58"/>
  <c r="J116" i="56"/>
  <c r="J147" i="56" s="1"/>
  <c r="J53" i="53"/>
  <c r="J65" i="53" s="1"/>
  <c r="J71" i="53" s="1"/>
  <c r="J116" i="52"/>
  <c r="J147" i="52" s="1"/>
  <c r="J53" i="55"/>
  <c r="J65" i="55" s="1"/>
  <c r="J71" i="55" s="1"/>
  <c r="J116" i="68"/>
  <c r="J147" i="68" s="1"/>
  <c r="J115" i="63"/>
  <c r="J146" i="63" s="1"/>
  <c r="J116" i="46"/>
  <c r="J147" i="46" s="1"/>
  <c r="J115" i="64"/>
  <c r="J146" i="64" s="1"/>
  <c r="J116" i="45"/>
  <c r="J147" i="45" s="1"/>
  <c r="J116" i="49"/>
  <c r="J147" i="49" s="1"/>
  <c r="J116" i="58"/>
  <c r="J147" i="58" s="1"/>
  <c r="J116" i="47"/>
  <c r="J147" i="47" s="1"/>
  <c r="J116" i="48"/>
  <c r="J147" i="48" s="1"/>
  <c r="J115" i="60"/>
  <c r="J146" i="60" s="1"/>
  <c r="J116" i="53"/>
  <c r="J147" i="53" s="1"/>
  <c r="J116" i="50"/>
  <c r="J147" i="50" s="1"/>
  <c r="J116" i="54"/>
  <c r="J147" i="54" s="1"/>
  <c r="J116" i="55"/>
  <c r="J147" i="55" s="1"/>
  <c r="J29" i="48"/>
  <c r="J53" i="48"/>
  <c r="J53" i="57"/>
  <c r="J65" i="57" s="1"/>
  <c r="J71" i="57" s="1"/>
  <c r="J116" i="51"/>
  <c r="J147" i="51" s="1"/>
  <c r="J115" i="59"/>
  <c r="J146" i="59" s="1"/>
  <c r="J144" i="68"/>
  <c r="J71" i="51"/>
  <c r="J71" i="50"/>
  <c r="J36" i="64"/>
  <c r="J91" i="64" s="1"/>
  <c r="J78" i="64"/>
  <c r="J79" i="64" s="1"/>
  <c r="J35" i="64"/>
  <c r="J77" i="64"/>
  <c r="J80" i="64"/>
  <c r="J142" i="64"/>
  <c r="J87" i="64"/>
  <c r="J36" i="63"/>
  <c r="J91" i="63" s="1"/>
  <c r="J78" i="63"/>
  <c r="J79" i="63" s="1"/>
  <c r="J35" i="63"/>
  <c r="J77" i="63"/>
  <c r="J142" i="63"/>
  <c r="J87" i="63"/>
  <c r="J80" i="63"/>
  <c r="J36" i="61"/>
  <c r="J91" i="61" s="1"/>
  <c r="J78" i="61"/>
  <c r="J79" i="61" s="1"/>
  <c r="J35" i="61"/>
  <c r="J77" i="61"/>
  <c r="J142" i="61"/>
  <c r="J87" i="61"/>
  <c r="J80" i="61"/>
  <c r="J80" i="60"/>
  <c r="J35" i="60"/>
  <c r="J36" i="60"/>
  <c r="J91" i="60" s="1"/>
  <c r="J78" i="60"/>
  <c r="J79" i="60" s="1"/>
  <c r="J87" i="60"/>
  <c r="J77" i="60"/>
  <c r="J142" i="60"/>
  <c r="J142" i="59"/>
  <c r="J80" i="59"/>
  <c r="J78" i="59"/>
  <c r="J79" i="59" s="1"/>
  <c r="J35" i="59"/>
  <c r="J87" i="59"/>
  <c r="J77" i="59"/>
  <c r="J36" i="59"/>
  <c r="J91" i="59" s="1"/>
  <c r="J36" i="57"/>
  <c r="J92" i="57" s="1"/>
  <c r="J79" i="57"/>
  <c r="J80" i="57" s="1"/>
  <c r="J35" i="57"/>
  <c r="J78" i="57"/>
  <c r="J143" i="57"/>
  <c r="J88" i="57"/>
  <c r="J81" i="57"/>
  <c r="J102" i="57"/>
  <c r="J107" i="57" s="1"/>
  <c r="J102" i="56"/>
  <c r="J107" i="56" s="1"/>
  <c r="J29" i="56"/>
  <c r="J143" i="54"/>
  <c r="J36" i="54"/>
  <c r="J92" i="54" s="1"/>
  <c r="J81" i="54"/>
  <c r="J35" i="54"/>
  <c r="J88" i="54"/>
  <c r="J102" i="54"/>
  <c r="J107" i="54" s="1"/>
  <c r="J29" i="55"/>
  <c r="J30" i="55" s="1"/>
  <c r="J29" i="53"/>
  <c r="J30" i="53" s="1"/>
  <c r="J29" i="51"/>
  <c r="J30" i="51" s="1"/>
  <c r="J29" i="50"/>
  <c r="J30" i="50" s="1"/>
  <c r="J71" i="49"/>
  <c r="J29" i="49"/>
  <c r="J30" i="49" s="1"/>
  <c r="J30" i="48"/>
  <c r="J29" i="47"/>
  <c r="J30" i="47" s="1"/>
  <c r="J53" i="47"/>
  <c r="J65" i="47" s="1"/>
  <c r="J29" i="46"/>
  <c r="J30" i="46" s="1"/>
  <c r="J53" i="46"/>
  <c r="J53" i="45"/>
  <c r="J29" i="45"/>
  <c r="J30" i="45" s="1"/>
  <c r="J120" i="68" l="1"/>
  <c r="J121" i="68" s="1"/>
  <c r="J148" i="68"/>
  <c r="J78" i="54"/>
  <c r="J65" i="46"/>
  <c r="J71" i="46" s="1"/>
  <c r="J65" i="45"/>
  <c r="J71" i="45" s="1"/>
  <c r="J65" i="48"/>
  <c r="J71" i="48" s="1"/>
  <c r="J53" i="58"/>
  <c r="J28" i="56"/>
  <c r="J30" i="56" s="1"/>
  <c r="J36" i="56" s="1"/>
  <c r="J92" i="56" s="1"/>
  <c r="J75" i="59"/>
  <c r="J76" i="59" s="1"/>
  <c r="J81" i="59" s="1"/>
  <c r="J144" i="59" s="1"/>
  <c r="J29" i="58"/>
  <c r="J30" i="58" s="1"/>
  <c r="J37" i="57"/>
  <c r="J69" i="57" s="1"/>
  <c r="J37" i="64"/>
  <c r="J68" i="64" s="1"/>
  <c r="J37" i="61"/>
  <c r="J42" i="61" s="1"/>
  <c r="J37" i="63"/>
  <c r="J68" i="63" s="1"/>
  <c r="J122" i="68"/>
  <c r="J123" i="68" s="1"/>
  <c r="J71" i="47"/>
  <c r="J84" i="64"/>
  <c r="J41" i="64"/>
  <c r="J75" i="64"/>
  <c r="J84" i="63"/>
  <c r="J44" i="63"/>
  <c r="J75" i="63"/>
  <c r="J75" i="61"/>
  <c r="J76" i="61" s="1"/>
  <c r="J81" i="61" s="1"/>
  <c r="J144" i="61" s="1"/>
  <c r="J84" i="61"/>
  <c r="J84" i="60"/>
  <c r="J75" i="60"/>
  <c r="J37" i="60"/>
  <c r="J84" i="59"/>
  <c r="J37" i="59"/>
  <c r="J76" i="57"/>
  <c r="J85" i="57"/>
  <c r="J81" i="55"/>
  <c r="J36" i="55"/>
  <c r="J92" i="55" s="1"/>
  <c r="J88" i="55"/>
  <c r="J79" i="55"/>
  <c r="J80" i="55" s="1"/>
  <c r="J35" i="55"/>
  <c r="J78" i="55"/>
  <c r="J143" i="55"/>
  <c r="J76" i="54"/>
  <c r="J85" i="54"/>
  <c r="J37" i="54"/>
  <c r="J81" i="53"/>
  <c r="J36" i="53"/>
  <c r="J92" i="53" s="1"/>
  <c r="J79" i="53"/>
  <c r="J80" i="53" s="1"/>
  <c r="J35" i="53"/>
  <c r="J78" i="53"/>
  <c r="J88" i="53"/>
  <c r="J143" i="53"/>
  <c r="J88" i="52"/>
  <c r="J81" i="52"/>
  <c r="J36" i="52"/>
  <c r="J92" i="52" s="1"/>
  <c r="J79" i="52"/>
  <c r="J80" i="52" s="1"/>
  <c r="J35" i="52"/>
  <c r="J78" i="52"/>
  <c r="J143" i="52"/>
  <c r="J81" i="51"/>
  <c r="J36" i="51"/>
  <c r="J92" i="51" s="1"/>
  <c r="J79" i="51"/>
  <c r="J80" i="51" s="1"/>
  <c r="J35" i="51"/>
  <c r="J78" i="51"/>
  <c r="J143" i="51"/>
  <c r="J88" i="51"/>
  <c r="J36" i="50"/>
  <c r="J92" i="50" s="1"/>
  <c r="J79" i="50"/>
  <c r="J80" i="50" s="1"/>
  <c r="J35" i="50"/>
  <c r="J143" i="50"/>
  <c r="J78" i="50"/>
  <c r="J88" i="50"/>
  <c r="J81" i="50"/>
  <c r="J81" i="49"/>
  <c r="J36" i="49"/>
  <c r="J92" i="49" s="1"/>
  <c r="J79" i="49"/>
  <c r="J80" i="49" s="1"/>
  <c r="J35" i="49"/>
  <c r="J88" i="49"/>
  <c r="J78" i="49"/>
  <c r="J143" i="49"/>
  <c r="J81" i="48"/>
  <c r="J36" i="48"/>
  <c r="J92" i="48" s="1"/>
  <c r="J79" i="48"/>
  <c r="J80" i="48" s="1"/>
  <c r="J35" i="48"/>
  <c r="J78" i="48"/>
  <c r="J88" i="48"/>
  <c r="J143" i="48"/>
  <c r="J79" i="47"/>
  <c r="J80" i="47" s="1"/>
  <c r="J78" i="47"/>
  <c r="J143" i="47"/>
  <c r="J36" i="47"/>
  <c r="J92" i="47" s="1"/>
  <c r="J35" i="47"/>
  <c r="J88" i="47"/>
  <c r="J81" i="47"/>
  <c r="J78" i="46"/>
  <c r="J36" i="46"/>
  <c r="J92" i="46" s="1"/>
  <c r="J143" i="46"/>
  <c r="J88" i="46"/>
  <c r="J81" i="46"/>
  <c r="J79" i="46"/>
  <c r="J80" i="46" s="1"/>
  <c r="J35" i="46"/>
  <c r="J143" i="45"/>
  <c r="J88" i="45"/>
  <c r="J81" i="45"/>
  <c r="J78" i="45"/>
  <c r="J36" i="45"/>
  <c r="J92" i="45" s="1"/>
  <c r="J79" i="45"/>
  <c r="J80" i="45" s="1"/>
  <c r="J35" i="45"/>
  <c r="J42" i="63" l="1"/>
  <c r="J45" i="63"/>
  <c r="J65" i="58"/>
  <c r="J71" i="58" s="1"/>
  <c r="J81" i="56"/>
  <c r="J88" i="56"/>
  <c r="J143" i="56"/>
  <c r="J79" i="56"/>
  <c r="J80" i="56" s="1"/>
  <c r="J46" i="61"/>
  <c r="J37" i="46"/>
  <c r="J69" i="46" s="1"/>
  <c r="J45" i="57"/>
  <c r="J35" i="56"/>
  <c r="J37" i="56" s="1"/>
  <c r="J69" i="56" s="1"/>
  <c r="J42" i="57"/>
  <c r="J41" i="57"/>
  <c r="J78" i="56"/>
  <c r="J47" i="57"/>
  <c r="J48" i="57"/>
  <c r="J48" i="63"/>
  <c r="J47" i="63"/>
  <c r="J46" i="63"/>
  <c r="J43" i="63"/>
  <c r="J41" i="63"/>
  <c r="J78" i="58"/>
  <c r="J88" i="58"/>
  <c r="J143" i="58"/>
  <c r="J36" i="58"/>
  <c r="J92" i="58" s="1"/>
  <c r="J79" i="58"/>
  <c r="J80" i="58" s="1"/>
  <c r="J35" i="58"/>
  <c r="J81" i="58"/>
  <c r="J76" i="50"/>
  <c r="J77" i="50" s="1"/>
  <c r="J68" i="61"/>
  <c r="J41" i="61"/>
  <c r="J46" i="64"/>
  <c r="J37" i="50"/>
  <c r="J43" i="50" s="1"/>
  <c r="J43" i="57"/>
  <c r="J44" i="61"/>
  <c r="J43" i="64"/>
  <c r="J46" i="57"/>
  <c r="J47" i="61"/>
  <c r="J43" i="61"/>
  <c r="J47" i="64"/>
  <c r="J45" i="61"/>
  <c r="J48" i="64"/>
  <c r="J37" i="52"/>
  <c r="J69" i="52" s="1"/>
  <c r="J45" i="64"/>
  <c r="J37" i="45"/>
  <c r="J69" i="45" s="1"/>
  <c r="J37" i="49"/>
  <c r="J69" i="49" s="1"/>
  <c r="J37" i="53"/>
  <c r="J69" i="53" s="1"/>
  <c r="J42" i="64"/>
  <c r="J37" i="55"/>
  <c r="J69" i="55" s="1"/>
  <c r="J44" i="57"/>
  <c r="J48" i="61"/>
  <c r="J44" i="64"/>
  <c r="J124" i="68"/>
  <c r="J92" i="64"/>
  <c r="J90" i="64"/>
  <c r="J89" i="64"/>
  <c r="J88" i="64"/>
  <c r="J76" i="64"/>
  <c r="J81" i="64" s="1"/>
  <c r="J144" i="64" s="1"/>
  <c r="J76" i="63"/>
  <c r="J81" i="63" s="1"/>
  <c r="J144" i="63" s="1"/>
  <c r="J92" i="63"/>
  <c r="J88" i="63"/>
  <c r="J90" i="63"/>
  <c r="J89" i="63"/>
  <c r="J89" i="61"/>
  <c r="J92" i="61"/>
  <c r="J90" i="61"/>
  <c r="J88" i="61"/>
  <c r="J92" i="60"/>
  <c r="J90" i="60"/>
  <c r="J89" i="60"/>
  <c r="J88" i="60"/>
  <c r="J68" i="60"/>
  <c r="J48" i="60"/>
  <c r="J45" i="60"/>
  <c r="J41" i="60"/>
  <c r="J44" i="60"/>
  <c r="J47" i="60"/>
  <c r="J46" i="60"/>
  <c r="J42" i="60"/>
  <c r="J43" i="60"/>
  <c r="J76" i="60"/>
  <c r="J81" i="60" s="1"/>
  <c r="J144" i="60" s="1"/>
  <c r="J68" i="59"/>
  <c r="J43" i="59"/>
  <c r="J42" i="59"/>
  <c r="J48" i="59"/>
  <c r="J46" i="59"/>
  <c r="J44" i="59"/>
  <c r="J41" i="59"/>
  <c r="J47" i="59"/>
  <c r="J45" i="59"/>
  <c r="J90" i="59"/>
  <c r="J88" i="59"/>
  <c r="J89" i="59"/>
  <c r="J92" i="59"/>
  <c r="J93" i="57"/>
  <c r="J91" i="57"/>
  <c r="J89" i="57"/>
  <c r="J90" i="57"/>
  <c r="J77" i="57"/>
  <c r="J82" i="57" s="1"/>
  <c r="J145" i="57" s="1"/>
  <c r="J77" i="54"/>
  <c r="J82" i="54" s="1"/>
  <c r="J145" i="54" s="1"/>
  <c r="J76" i="55"/>
  <c r="J85" i="55"/>
  <c r="J91" i="54"/>
  <c r="J90" i="54"/>
  <c r="J89" i="54"/>
  <c r="J93" i="54"/>
  <c r="J69" i="54"/>
  <c r="J47" i="54"/>
  <c r="J42" i="54"/>
  <c r="J45" i="54"/>
  <c r="J48" i="54"/>
  <c r="J41" i="54"/>
  <c r="J46" i="54"/>
  <c r="J44" i="54"/>
  <c r="J43" i="54"/>
  <c r="J76" i="53"/>
  <c r="J47" i="53"/>
  <c r="J85" i="53"/>
  <c r="J46" i="53"/>
  <c r="J76" i="52"/>
  <c r="J85" i="52"/>
  <c r="J76" i="51"/>
  <c r="J85" i="51"/>
  <c r="J37" i="51"/>
  <c r="J85" i="50"/>
  <c r="J41" i="50"/>
  <c r="J76" i="49"/>
  <c r="J85" i="49"/>
  <c r="J37" i="48"/>
  <c r="J69" i="48" s="1"/>
  <c r="J85" i="48"/>
  <c r="J76" i="48"/>
  <c r="J37" i="47"/>
  <c r="J69" i="47" s="1"/>
  <c r="J85" i="47"/>
  <c r="J76" i="47"/>
  <c r="J85" i="46"/>
  <c r="J76" i="46"/>
  <c r="J85" i="45"/>
  <c r="J76" i="45"/>
  <c r="J47" i="52" l="1"/>
  <c r="J42" i="50"/>
  <c r="J45" i="55"/>
  <c r="J48" i="50"/>
  <c r="J46" i="49"/>
  <c r="J48" i="49"/>
  <c r="J45" i="49"/>
  <c r="J76" i="58"/>
  <c r="J77" i="58" s="1"/>
  <c r="J49" i="57"/>
  <c r="J70" i="57" s="1"/>
  <c r="J72" i="57" s="1"/>
  <c r="J144" i="57" s="1"/>
  <c r="J76" i="56"/>
  <c r="J77" i="56" s="1"/>
  <c r="J82" i="56" s="1"/>
  <c r="J145" i="56" s="1"/>
  <c r="J42" i="53"/>
  <c r="J45" i="53"/>
  <c r="J45" i="50"/>
  <c r="J44" i="50"/>
  <c r="J42" i="49"/>
  <c r="J44" i="49"/>
  <c r="J41" i="49"/>
  <c r="J43" i="49"/>
  <c r="J43" i="47"/>
  <c r="J82" i="58"/>
  <c r="J145" i="58" s="1"/>
  <c r="J45" i="46"/>
  <c r="J48" i="46"/>
  <c r="J41" i="46"/>
  <c r="J47" i="46"/>
  <c r="J42" i="46"/>
  <c r="J44" i="46"/>
  <c r="J43" i="46"/>
  <c r="J46" i="46"/>
  <c r="J42" i="55"/>
  <c r="J49" i="63"/>
  <c r="J69" i="63" s="1"/>
  <c r="J71" i="63" s="1"/>
  <c r="J143" i="63" s="1"/>
  <c r="J43" i="52"/>
  <c r="J48" i="52"/>
  <c r="J85" i="56"/>
  <c r="J93" i="56" s="1"/>
  <c r="J41" i="55"/>
  <c r="J41" i="53"/>
  <c r="J48" i="55"/>
  <c r="J44" i="55"/>
  <c r="J46" i="55"/>
  <c r="J48" i="53"/>
  <c r="J44" i="53"/>
  <c r="J43" i="55"/>
  <c r="J49" i="64"/>
  <c r="J69" i="64" s="1"/>
  <c r="J71" i="64" s="1"/>
  <c r="J143" i="64" s="1"/>
  <c r="J47" i="55"/>
  <c r="J43" i="53"/>
  <c r="J47" i="49"/>
  <c r="J37" i="58"/>
  <c r="J42" i="58" s="1"/>
  <c r="J93" i="64"/>
  <c r="J95" i="64" s="1"/>
  <c r="J105" i="64" s="1"/>
  <c r="J107" i="64" s="1"/>
  <c r="J49" i="61"/>
  <c r="J69" i="61" s="1"/>
  <c r="J71" i="61" s="1"/>
  <c r="J143" i="61" s="1"/>
  <c r="J93" i="60"/>
  <c r="J95" i="60" s="1"/>
  <c r="J105" i="60" s="1"/>
  <c r="J107" i="60" s="1"/>
  <c r="J145" i="60" s="1"/>
  <c r="J42" i="47"/>
  <c r="J41" i="47"/>
  <c r="J46" i="52"/>
  <c r="J44" i="45"/>
  <c r="J41" i="45"/>
  <c r="J46" i="47"/>
  <c r="J45" i="52"/>
  <c r="J42" i="52"/>
  <c r="J69" i="50"/>
  <c r="J46" i="50"/>
  <c r="J47" i="50"/>
  <c r="J47" i="47"/>
  <c r="J49" i="54"/>
  <c r="J70" i="54" s="1"/>
  <c r="J72" i="54" s="1"/>
  <c r="J45" i="47"/>
  <c r="J44" i="52"/>
  <c r="J42" i="45"/>
  <c r="J46" i="45"/>
  <c r="J82" i="50"/>
  <c r="J145" i="50" s="1"/>
  <c r="J85" i="58"/>
  <c r="J89" i="58" s="1"/>
  <c r="J47" i="45"/>
  <c r="J41" i="52"/>
  <c r="J48" i="45"/>
  <c r="J45" i="45"/>
  <c r="J43" i="45"/>
  <c r="J48" i="47"/>
  <c r="J44" i="47"/>
  <c r="J44" i="56"/>
  <c r="J133" i="68"/>
  <c r="J128" i="68"/>
  <c r="J127" i="68"/>
  <c r="J93" i="63"/>
  <c r="J95" i="63" s="1"/>
  <c r="J93" i="61"/>
  <c r="J95" i="61" s="1"/>
  <c r="J49" i="60"/>
  <c r="J69" i="60" s="1"/>
  <c r="J71" i="60" s="1"/>
  <c r="J49" i="59"/>
  <c r="J69" i="59" s="1"/>
  <c r="J71" i="59" s="1"/>
  <c r="J93" i="59"/>
  <c r="J95" i="59" s="1"/>
  <c r="J94" i="57"/>
  <c r="J96" i="57" s="1"/>
  <c r="J41" i="56"/>
  <c r="J48" i="56"/>
  <c r="J42" i="56"/>
  <c r="J43" i="56"/>
  <c r="J47" i="56"/>
  <c r="J46" i="56"/>
  <c r="J45" i="56"/>
  <c r="J77" i="55"/>
  <c r="J82" i="55" s="1"/>
  <c r="J145" i="55" s="1"/>
  <c r="J93" i="55"/>
  <c r="J89" i="55"/>
  <c r="J91" i="55"/>
  <c r="J90" i="55"/>
  <c r="J94" i="54"/>
  <c r="J96" i="54" s="1"/>
  <c r="J91" i="53"/>
  <c r="J93" i="53"/>
  <c r="J89" i="53"/>
  <c r="J90" i="53"/>
  <c r="J77" i="53"/>
  <c r="J82" i="53" s="1"/>
  <c r="J145" i="53" s="1"/>
  <c r="J93" i="52"/>
  <c r="J91" i="52"/>
  <c r="J89" i="52"/>
  <c r="J90" i="52"/>
  <c r="J77" i="52"/>
  <c r="J82" i="52" s="1"/>
  <c r="J145" i="52" s="1"/>
  <c r="J77" i="51"/>
  <c r="J82" i="51" s="1"/>
  <c r="J145" i="51" s="1"/>
  <c r="J69" i="51"/>
  <c r="J43" i="51"/>
  <c r="J48" i="51"/>
  <c r="J41" i="51"/>
  <c r="J47" i="51"/>
  <c r="J45" i="51"/>
  <c r="J44" i="51"/>
  <c r="J42" i="51"/>
  <c r="J46" i="51"/>
  <c r="J93" i="51"/>
  <c r="J91" i="51"/>
  <c r="J90" i="51"/>
  <c r="J89" i="51"/>
  <c r="J90" i="50"/>
  <c r="J89" i="50"/>
  <c r="J93" i="50"/>
  <c r="J91" i="50"/>
  <c r="J77" i="49"/>
  <c r="J82" i="49" s="1"/>
  <c r="J145" i="49" s="1"/>
  <c r="J90" i="49"/>
  <c r="J93" i="49"/>
  <c r="J89" i="49"/>
  <c r="J91" i="49"/>
  <c r="J47" i="48"/>
  <c r="J41" i="48"/>
  <c r="J42" i="48"/>
  <c r="J46" i="48"/>
  <c r="J45" i="48"/>
  <c r="J48" i="48"/>
  <c r="J44" i="48"/>
  <c r="J43" i="48"/>
  <c r="J77" i="48"/>
  <c r="J82" i="48" s="1"/>
  <c r="J145" i="48" s="1"/>
  <c r="J93" i="48"/>
  <c r="J91" i="48"/>
  <c r="J90" i="48"/>
  <c r="J89" i="48"/>
  <c r="J93" i="47"/>
  <c r="J91" i="47"/>
  <c r="J90" i="47"/>
  <c r="J89" i="47"/>
  <c r="J77" i="47"/>
  <c r="J82" i="47" s="1"/>
  <c r="J145" i="47" s="1"/>
  <c r="J77" i="46"/>
  <c r="J82" i="46" s="1"/>
  <c r="J145" i="46" s="1"/>
  <c r="J93" i="46"/>
  <c r="J91" i="46"/>
  <c r="J90" i="46"/>
  <c r="J89" i="46"/>
  <c r="J77" i="45"/>
  <c r="J82" i="45" s="1"/>
  <c r="J145" i="45" s="1"/>
  <c r="J90" i="45"/>
  <c r="J89" i="45"/>
  <c r="J93" i="45"/>
  <c r="J91" i="45"/>
  <c r="J24" i="41"/>
  <c r="J53" i="41" s="1"/>
  <c r="J65" i="41" s="1"/>
  <c r="I136" i="41"/>
  <c r="J116" i="41"/>
  <c r="J147" i="41" s="1"/>
  <c r="I88" i="41"/>
  <c r="I49" i="41"/>
  <c r="J102" i="41" s="1"/>
  <c r="J107" i="41" s="1"/>
  <c r="J49" i="50" l="1"/>
  <c r="J70" i="50" s="1"/>
  <c r="J72" i="50" s="1"/>
  <c r="J144" i="50" s="1"/>
  <c r="J49" i="49"/>
  <c r="J70" i="49" s="1"/>
  <c r="J72" i="49" s="1"/>
  <c r="J144" i="49" s="1"/>
  <c r="J49" i="47"/>
  <c r="J70" i="47" s="1"/>
  <c r="J72" i="47" s="1"/>
  <c r="J144" i="47" s="1"/>
  <c r="J91" i="56"/>
  <c r="J89" i="56"/>
  <c r="J90" i="56"/>
  <c r="J49" i="46"/>
  <c r="J70" i="46" s="1"/>
  <c r="J72" i="46" s="1"/>
  <c r="J144" i="46" s="1"/>
  <c r="J45" i="58"/>
  <c r="J43" i="58"/>
  <c r="J49" i="53"/>
  <c r="J70" i="53" s="1"/>
  <c r="J72" i="53" s="1"/>
  <c r="J144" i="53" s="1"/>
  <c r="J49" i="55"/>
  <c r="J70" i="55" s="1"/>
  <c r="J72" i="55" s="1"/>
  <c r="J144" i="55" s="1"/>
  <c r="J93" i="58"/>
  <c r="J46" i="58"/>
  <c r="J90" i="58"/>
  <c r="J91" i="58"/>
  <c r="J69" i="58"/>
  <c r="J41" i="58"/>
  <c r="J47" i="58"/>
  <c r="J48" i="58"/>
  <c r="J44" i="58"/>
  <c r="J49" i="52"/>
  <c r="J70" i="52" s="1"/>
  <c r="J72" i="52" s="1"/>
  <c r="J144" i="52" s="1"/>
  <c r="J49" i="45"/>
  <c r="J70" i="45" s="1"/>
  <c r="J72" i="45" s="1"/>
  <c r="J144" i="45" s="1"/>
  <c r="J49" i="48"/>
  <c r="J70" i="48" s="1"/>
  <c r="J72" i="48" s="1"/>
  <c r="J144" i="48" s="1"/>
  <c r="J49" i="56"/>
  <c r="J70" i="56" s="1"/>
  <c r="J72" i="56" s="1"/>
  <c r="J144" i="56" s="1"/>
  <c r="J136" i="68"/>
  <c r="J134" i="68"/>
  <c r="J149" i="68" s="1"/>
  <c r="J150" i="68" s="1"/>
  <c r="C19" i="44" s="1"/>
  <c r="E19" i="44" s="1"/>
  <c r="G19" i="44" s="1"/>
  <c r="H19" i="44" s="1"/>
  <c r="J145" i="64"/>
  <c r="J147" i="64" s="1"/>
  <c r="J119" i="64"/>
  <c r="J120" i="64" s="1"/>
  <c r="J121" i="64" s="1"/>
  <c r="J122" i="64" s="1"/>
  <c r="J123" i="64" s="1"/>
  <c r="J105" i="63"/>
  <c r="J107" i="63" s="1"/>
  <c r="J105" i="61"/>
  <c r="J107" i="61" s="1"/>
  <c r="J143" i="60"/>
  <c r="J147" i="60" s="1"/>
  <c r="J119" i="60"/>
  <c r="J120" i="60" s="1"/>
  <c r="J143" i="59"/>
  <c r="J105" i="59"/>
  <c r="J107" i="59" s="1"/>
  <c r="J106" i="57"/>
  <c r="J108" i="57" s="1"/>
  <c r="J106" i="54"/>
  <c r="J108" i="54" s="1"/>
  <c r="J144" i="54"/>
  <c r="J94" i="55"/>
  <c r="J96" i="55" s="1"/>
  <c r="J94" i="53"/>
  <c r="J96" i="53" s="1"/>
  <c r="J94" i="52"/>
  <c r="J96" i="52" s="1"/>
  <c r="J49" i="51"/>
  <c r="J70" i="51" s="1"/>
  <c r="J72" i="51" s="1"/>
  <c r="J94" i="51"/>
  <c r="J96" i="51" s="1"/>
  <c r="J94" i="50"/>
  <c r="J96" i="50" s="1"/>
  <c r="J94" i="49"/>
  <c r="J96" i="49" s="1"/>
  <c r="J94" i="48"/>
  <c r="J94" i="47"/>
  <c r="J94" i="46"/>
  <c r="J96" i="46" s="1"/>
  <c r="J94" i="45"/>
  <c r="J96" i="45" s="1"/>
  <c r="J94" i="58" l="1"/>
  <c r="J96" i="58" s="1"/>
  <c r="J106" i="58" s="1"/>
  <c r="J108" i="58" s="1"/>
  <c r="J146" i="58" s="1"/>
  <c r="J94" i="56"/>
  <c r="J96" i="56" s="1"/>
  <c r="J49" i="58"/>
  <c r="J70" i="58" s="1"/>
  <c r="J72" i="58" s="1"/>
  <c r="J144" i="58" s="1"/>
  <c r="J148" i="58" s="1"/>
  <c r="J96" i="47"/>
  <c r="J106" i="47" s="1"/>
  <c r="J108" i="47" s="1"/>
  <c r="J96" i="48"/>
  <c r="J106" i="48" s="1"/>
  <c r="J108" i="48" s="1"/>
  <c r="J132" i="64"/>
  <c r="J126" i="64"/>
  <c r="J127" i="64"/>
  <c r="J145" i="63"/>
  <c r="J147" i="63" s="1"/>
  <c r="J119" i="63"/>
  <c r="J120" i="63" s="1"/>
  <c r="J145" i="61"/>
  <c r="J147" i="61" s="1"/>
  <c r="J119" i="61"/>
  <c r="J120" i="61" s="1"/>
  <c r="J121" i="60"/>
  <c r="J122" i="60" s="1"/>
  <c r="J123" i="60" s="1"/>
  <c r="J145" i="59"/>
  <c r="J147" i="59" s="1"/>
  <c r="J119" i="59"/>
  <c r="J120" i="59" s="1"/>
  <c r="J146" i="57"/>
  <c r="J148" i="57" s="1"/>
  <c r="J120" i="57"/>
  <c r="J121" i="57" s="1"/>
  <c r="J106" i="56"/>
  <c r="J108" i="56" s="1"/>
  <c r="J146" i="54"/>
  <c r="J120" i="54"/>
  <c r="J121" i="54" s="1"/>
  <c r="J106" i="55"/>
  <c r="J108" i="55" s="1"/>
  <c r="J148" i="54"/>
  <c r="J106" i="53"/>
  <c r="J108" i="53" s="1"/>
  <c r="J106" i="52"/>
  <c r="J108" i="52" s="1"/>
  <c r="J144" i="51"/>
  <c r="J106" i="51"/>
  <c r="J108" i="51" s="1"/>
  <c r="J106" i="50"/>
  <c r="J108" i="50" s="1"/>
  <c r="J106" i="49"/>
  <c r="J108" i="49" s="1"/>
  <c r="J106" i="46"/>
  <c r="J108" i="46" s="1"/>
  <c r="J106" i="45"/>
  <c r="J108" i="45" s="1"/>
  <c r="J29" i="41"/>
  <c r="J120" i="58" l="1"/>
  <c r="J121" i="58" s="1"/>
  <c r="J122" i="58" s="1"/>
  <c r="J123" i="58" s="1"/>
  <c r="J124" i="58" s="1"/>
  <c r="J146" i="48"/>
  <c r="J148" i="48" s="1"/>
  <c r="J120" i="48"/>
  <c r="J121" i="48" s="1"/>
  <c r="J122" i="48" s="1"/>
  <c r="J123" i="48" s="1"/>
  <c r="J124" i="48" s="1"/>
  <c r="J127" i="48" s="1"/>
  <c r="J120" i="47"/>
  <c r="J121" i="47" s="1"/>
  <c r="J122" i="47" s="1"/>
  <c r="J123" i="47" s="1"/>
  <c r="J146" i="47"/>
  <c r="J148" i="47" s="1"/>
  <c r="J133" i="64"/>
  <c r="J148" i="64" s="1"/>
  <c r="J149" i="64" s="1"/>
  <c r="C22" i="44" s="1"/>
  <c r="E22" i="44" s="1"/>
  <c r="G22" i="44" s="1"/>
  <c r="H22" i="44" s="1"/>
  <c r="J135" i="64"/>
  <c r="J121" i="63"/>
  <c r="J122" i="63" s="1"/>
  <c r="J121" i="61"/>
  <c r="J122" i="61" s="1"/>
  <c r="J123" i="61" s="1"/>
  <c r="J126" i="60"/>
  <c r="J132" i="60"/>
  <c r="J127" i="60"/>
  <c r="J121" i="59"/>
  <c r="J122" i="59" s="1"/>
  <c r="J123" i="59" s="1"/>
  <c r="J122" i="57"/>
  <c r="J123" i="57" s="1"/>
  <c r="J124" i="57" s="1"/>
  <c r="J146" i="56"/>
  <c r="J148" i="56" s="1"/>
  <c r="J120" i="56"/>
  <c r="J121" i="56" s="1"/>
  <c r="J146" i="55"/>
  <c r="J148" i="55" s="1"/>
  <c r="J120" i="55"/>
  <c r="J121" i="55" s="1"/>
  <c r="J122" i="55" s="1"/>
  <c r="J123" i="55" s="1"/>
  <c r="J122" i="54"/>
  <c r="J123" i="54" s="1"/>
  <c r="J124" i="54" s="1"/>
  <c r="J146" i="53"/>
  <c r="J148" i="53" s="1"/>
  <c r="J120" i="53"/>
  <c r="J121" i="53" s="1"/>
  <c r="J146" i="52"/>
  <c r="J148" i="52" s="1"/>
  <c r="J120" i="52"/>
  <c r="J121" i="52" s="1"/>
  <c r="J146" i="51"/>
  <c r="J148" i="51" s="1"/>
  <c r="J120" i="51"/>
  <c r="J121" i="51" s="1"/>
  <c r="J146" i="50"/>
  <c r="J148" i="50" s="1"/>
  <c r="J120" i="50"/>
  <c r="J121" i="50" s="1"/>
  <c r="J146" i="49"/>
  <c r="J148" i="49" s="1"/>
  <c r="J120" i="49"/>
  <c r="J121" i="49" s="1"/>
  <c r="J122" i="49" s="1"/>
  <c r="J123" i="49" s="1"/>
  <c r="J124" i="49" s="1"/>
  <c r="J146" i="46"/>
  <c r="J148" i="46" s="1"/>
  <c r="J120" i="46"/>
  <c r="J121" i="46" s="1"/>
  <c r="J146" i="45"/>
  <c r="J148" i="45" s="1"/>
  <c r="J120" i="45"/>
  <c r="J121" i="45" s="1"/>
  <c r="J122" i="45" s="1"/>
  <c r="J123" i="45" s="1"/>
  <c r="J30" i="41"/>
  <c r="J124" i="47" l="1"/>
  <c r="J127" i="47" s="1"/>
  <c r="J133" i="60"/>
  <c r="J148" i="60" s="1"/>
  <c r="J149" i="60" s="1"/>
  <c r="C7" i="44" s="1"/>
  <c r="E7" i="44" s="1"/>
  <c r="G7" i="44" s="1"/>
  <c r="H7" i="44" s="1"/>
  <c r="J123" i="63"/>
  <c r="J132" i="61"/>
  <c r="J127" i="61"/>
  <c r="J126" i="61"/>
  <c r="J135" i="60"/>
  <c r="J127" i="59"/>
  <c r="J126" i="59"/>
  <c r="J132" i="59"/>
  <c r="J133" i="48"/>
  <c r="J128" i="48"/>
  <c r="J127" i="58"/>
  <c r="J133" i="58"/>
  <c r="J128" i="58"/>
  <c r="J133" i="57"/>
  <c r="J128" i="57"/>
  <c r="J127" i="57"/>
  <c r="J122" i="56"/>
  <c r="J123" i="56" s="1"/>
  <c r="J124" i="56" s="1"/>
  <c r="J127" i="54"/>
  <c r="J128" i="54"/>
  <c r="J133" i="54"/>
  <c r="J124" i="55"/>
  <c r="J122" i="53"/>
  <c r="J123" i="53" s="1"/>
  <c r="J122" i="52"/>
  <c r="J123" i="52" s="1"/>
  <c r="J124" i="52" s="1"/>
  <c r="J122" i="51"/>
  <c r="J123" i="51" s="1"/>
  <c r="J122" i="50"/>
  <c r="J123" i="50" s="1"/>
  <c r="J124" i="50" s="1"/>
  <c r="J127" i="49"/>
  <c r="J133" i="49"/>
  <c r="J128" i="49"/>
  <c r="J122" i="46"/>
  <c r="J123" i="46" s="1"/>
  <c r="J124" i="46" s="1"/>
  <c r="J124" i="45"/>
  <c r="J79" i="41"/>
  <c r="J80" i="41" s="1"/>
  <c r="J71" i="41"/>
  <c r="J36" i="41"/>
  <c r="J92" i="41" s="1"/>
  <c r="J88" i="41"/>
  <c r="J78" i="41"/>
  <c r="J81" i="41"/>
  <c r="J143" i="41"/>
  <c r="J35" i="41"/>
  <c r="J128" i="47" l="1"/>
  <c r="J133" i="47"/>
  <c r="J85" i="41"/>
  <c r="J127" i="63"/>
  <c r="J126" i="63"/>
  <c r="J132" i="63"/>
  <c r="J135" i="61"/>
  <c r="J133" i="61"/>
  <c r="J148" i="61" s="1"/>
  <c r="J149" i="61" s="1"/>
  <c r="C9" i="44" s="1"/>
  <c r="E9" i="44" s="1"/>
  <c r="G9" i="44" s="1"/>
  <c r="H9" i="44" s="1"/>
  <c r="J135" i="59"/>
  <c r="J133" i="59"/>
  <c r="J148" i="59" s="1"/>
  <c r="J149" i="59" s="1"/>
  <c r="C5" i="44" s="1"/>
  <c r="E5" i="44" s="1"/>
  <c r="G5" i="44" s="1"/>
  <c r="H5" i="44" s="1"/>
  <c r="J134" i="48"/>
  <c r="J149" i="48" s="1"/>
  <c r="J150" i="48" s="1"/>
  <c r="J136" i="48"/>
  <c r="J134" i="54"/>
  <c r="J149" i="54" s="1"/>
  <c r="J150" i="54" s="1"/>
  <c r="J134" i="49"/>
  <c r="J149" i="49" s="1"/>
  <c r="J150" i="49" s="1"/>
  <c r="J136" i="57"/>
  <c r="J136" i="49"/>
  <c r="J134" i="58"/>
  <c r="J149" i="58" s="1"/>
  <c r="J150" i="58" s="1"/>
  <c r="C23" i="44" s="1"/>
  <c r="E23" i="44" s="1"/>
  <c r="G23" i="44" s="1"/>
  <c r="J136" i="58"/>
  <c r="J134" i="57"/>
  <c r="J149" i="57" s="1"/>
  <c r="J150" i="57" s="1"/>
  <c r="J127" i="56"/>
  <c r="J133" i="56"/>
  <c r="J128" i="56"/>
  <c r="J128" i="55"/>
  <c r="J127" i="55"/>
  <c r="J133" i="55"/>
  <c r="J136" i="54"/>
  <c r="J124" i="53"/>
  <c r="J128" i="52"/>
  <c r="J127" i="52"/>
  <c r="J133" i="52"/>
  <c r="J124" i="51"/>
  <c r="J133" i="50"/>
  <c r="J128" i="50"/>
  <c r="J127" i="50"/>
  <c r="J127" i="46"/>
  <c r="J133" i="46"/>
  <c r="J128" i="46"/>
  <c r="J128" i="45"/>
  <c r="J127" i="45"/>
  <c r="J133" i="45"/>
  <c r="J89" i="41"/>
  <c r="J93" i="41"/>
  <c r="J91" i="41"/>
  <c r="J90" i="41"/>
  <c r="J37" i="41"/>
  <c r="J76" i="41"/>
  <c r="J77" i="41" s="1"/>
  <c r="J136" i="47" l="1"/>
  <c r="J134" i="47"/>
  <c r="J149" i="47" s="1"/>
  <c r="J150" i="47" s="1"/>
  <c r="C3" i="44" s="1"/>
  <c r="E3" i="44" s="1"/>
  <c r="G3" i="44" s="1"/>
  <c r="H3" i="44" s="1"/>
  <c r="J94" i="41"/>
  <c r="J96" i="41" s="1"/>
  <c r="J106" i="41" s="1"/>
  <c r="J108" i="41" s="1"/>
  <c r="J146" i="41" s="1"/>
  <c r="C21" i="44"/>
  <c r="E21" i="44" s="1"/>
  <c r="G21" i="44" s="1"/>
  <c r="H21" i="44" s="1"/>
  <c r="C16" i="44"/>
  <c r="E16" i="44" s="1"/>
  <c r="G16" i="44" s="1"/>
  <c r="H16" i="44" s="1"/>
  <c r="C6" i="44"/>
  <c r="E6" i="44" s="1"/>
  <c r="G6" i="44" s="1"/>
  <c r="H6" i="44" s="1"/>
  <c r="C4" i="44"/>
  <c r="E4" i="44" s="1"/>
  <c r="G4" i="44" s="1"/>
  <c r="H4" i="44" s="1"/>
  <c r="J135" i="63"/>
  <c r="J133" i="63"/>
  <c r="J148" i="63" s="1"/>
  <c r="J149" i="63" s="1"/>
  <c r="C17" i="44" s="1"/>
  <c r="E17" i="44" s="1"/>
  <c r="G17" i="44" s="1"/>
  <c r="H17" i="44" s="1"/>
  <c r="J134" i="46"/>
  <c r="J149" i="46" s="1"/>
  <c r="J150" i="46" s="1"/>
  <c r="C13" i="44" s="1"/>
  <c r="E13" i="44" s="1"/>
  <c r="G13" i="44" s="1"/>
  <c r="H13" i="44" s="1"/>
  <c r="J136" i="50"/>
  <c r="J134" i="52"/>
  <c r="J149" i="52" s="1"/>
  <c r="J150" i="52" s="1"/>
  <c r="C14" i="44" s="1"/>
  <c r="E14" i="44" s="1"/>
  <c r="G14" i="44" s="1"/>
  <c r="H14" i="44" s="1"/>
  <c r="H23" i="44"/>
  <c r="J134" i="56"/>
  <c r="J149" i="56" s="1"/>
  <c r="J150" i="56" s="1"/>
  <c r="J136" i="56"/>
  <c r="J136" i="55"/>
  <c r="J134" i="55"/>
  <c r="J149" i="55" s="1"/>
  <c r="J150" i="55" s="1"/>
  <c r="C18" i="44" s="1"/>
  <c r="E18" i="44" s="1"/>
  <c r="G18" i="44" s="1"/>
  <c r="H18" i="44" s="1"/>
  <c r="J128" i="53"/>
  <c r="J127" i="53"/>
  <c r="J133" i="53"/>
  <c r="J136" i="52"/>
  <c r="J128" i="51"/>
  <c r="J127" i="51"/>
  <c r="J133" i="51"/>
  <c r="J134" i="50"/>
  <c r="J149" i="50" s="1"/>
  <c r="J150" i="50" s="1"/>
  <c r="C8" i="44" s="1"/>
  <c r="E8" i="44" s="1"/>
  <c r="G8" i="44" s="1"/>
  <c r="H8" i="44" s="1"/>
  <c r="J136" i="46"/>
  <c r="J136" i="45"/>
  <c r="J134" i="45"/>
  <c r="J149" i="45" s="1"/>
  <c r="J150" i="45" s="1"/>
  <c r="C12" i="44" s="1"/>
  <c r="E12" i="44" s="1"/>
  <c r="G12" i="44" s="1"/>
  <c r="H12" i="44" s="1"/>
  <c r="J69" i="41"/>
  <c r="J45" i="41"/>
  <c r="J41" i="41"/>
  <c r="J42" i="41"/>
  <c r="J47" i="41"/>
  <c r="J44" i="41"/>
  <c r="J46" i="41"/>
  <c r="J48" i="41"/>
  <c r="J43" i="41"/>
  <c r="J82" i="41"/>
  <c r="J145" i="41" s="1"/>
  <c r="J49" i="41" l="1"/>
  <c r="J70" i="41" s="1"/>
  <c r="J72" i="41" s="1"/>
  <c r="C20" i="44"/>
  <c r="E20" i="44" s="1"/>
  <c r="G20" i="44" s="1"/>
  <c r="H20" i="44" s="1"/>
  <c r="J136" i="53"/>
  <c r="J134" i="53"/>
  <c r="J149" i="53" s="1"/>
  <c r="J150" i="53" s="1"/>
  <c r="C15" i="44" s="1"/>
  <c r="E15" i="44" s="1"/>
  <c r="G15" i="44" s="1"/>
  <c r="H15" i="44" s="1"/>
  <c r="J136" i="51"/>
  <c r="J134" i="51"/>
  <c r="J149" i="51" s="1"/>
  <c r="J150" i="51" s="1"/>
  <c r="C10" i="44" l="1"/>
  <c r="E10" i="44" s="1"/>
  <c r="G10" i="44" s="1"/>
  <c r="H10" i="44" s="1"/>
  <c r="J120" i="41"/>
  <c r="J121" i="41" s="1"/>
  <c r="J122" i="41" s="1"/>
  <c r="J123" i="41" s="1"/>
  <c r="J124" i="41" s="1"/>
  <c r="J144" i="41"/>
  <c r="J148" i="41" s="1"/>
  <c r="J133" i="41" l="1"/>
  <c r="J127" i="41"/>
  <c r="J128" i="41"/>
  <c r="J136" i="41" l="1"/>
  <c r="J134" i="41"/>
  <c r="J149" i="41" s="1"/>
  <c r="J150" i="41" s="1"/>
  <c r="C11" i="44" s="1"/>
  <c r="E11" i="44" s="1"/>
  <c r="G11" i="44" s="1"/>
  <c r="H11" i="44" l="1"/>
  <c r="H24" i="44" s="1"/>
  <c r="J22" i="44" s="1"/>
  <c r="G24" i="44"/>
  <c r="H26" i="44" l="1"/>
  <c r="G29" i="44"/>
  <c r="G31" i="44" l="1"/>
</calcChain>
</file>

<file path=xl/sharedStrings.xml><?xml version="1.0" encoding="utf-8"?>
<sst xmlns="http://schemas.openxmlformats.org/spreadsheetml/2006/main" count="5089" uniqueCount="302">
  <si>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</si>
  <si>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</si>
  <si>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</si>
  <si>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</si>
  <si>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</si>
  <si>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</si>
  <si>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</si>
  <si>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</si>
  <si>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</si>
  <si>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</si>
  <si>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</si>
  <si>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</si>
  <si>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</si>
  <si>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</si>
  <si>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</si>
  <si>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</si>
  <si>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</si>
  <si>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</si>
  <si>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</si>
  <si>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</si>
  <si>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</si>
  <si>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</si>
  <si>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</si>
  <si>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</si>
  <si>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</si>
  <si>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</si>
  <si>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</si>
  <si>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</si>
  <si>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</si>
  <si>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</si>
  <si>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</si>
  <si>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</si>
  <si>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</si>
  <si>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</si>
  <si>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</si>
  <si>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</si>
  <si>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</si>
  <si>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</si>
  <si>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</si>
  <si>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</si>
  <si>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</si>
  <si>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</si>
  <si>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</si>
  <si>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</si>
  <si>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</si>
  <si>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</si>
  <si>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</si>
  <si>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</si>
  <si>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</si>
  <si>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</si>
  <si>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</si>
  <si>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</si>
  <si>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</si>
  <si>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</si>
  <si>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</si>
  <si>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</si>
  <si>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</si>
  <si>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</si>
  <si>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</si>
  <si>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</si>
  <si>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</si>
  <si>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</si>
  <si>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</si>
  <si>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</si>
  <si>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</si>
  <si>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</si>
  <si>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</si>
  <si>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</si>
  <si>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</si>
  <si>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</si>
  <si>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</si>
  <si>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</si>
  <si>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</si>
  <si>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</si>
  <si>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</si>
  <si>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</si>
  <si>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</si>
  <si>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</si>
  <si>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</si>
  <si>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</si>
  <si>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</si>
  <si>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</si>
  <si>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</si>
  <si>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</si>
  <si>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</si>
  <si>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</si>
  <si>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</si>
  <si>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</si>
  <si>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</si>
  <si>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</si>
  <si>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</si>
  <si>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</si>
  <si>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</si>
  <si>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</si>
  <si>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</si>
  <si>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</si>
  <si>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</si>
  <si>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</si>
  <si>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</si>
  <si>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</si>
  <si>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</si>
  <si>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</si>
  <si>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</si>
  <si>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</si>
  <si>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</si>
  <si>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</si>
  <si>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</si>
  <si>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</si>
  <si>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</si>
  <si>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</si>
  <si>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</si>
  <si>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</si>
  <si>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</si>
  <si>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</si>
  <si>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</si>
  <si>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</si>
  <si>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</si>
  <si>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</si>
  <si>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</si>
  <si>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</si>
  <si>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</si>
  <si>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</si>
  <si>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</si>
  <si>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</si>
  <si>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</si>
  <si>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</si>
  <si>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</si>
  <si>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</si>
  <si>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</si>
  <si>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</si>
  <si>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</si>
  <si>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t xml:space="preserve">      B.3) Desconto</t>
  </si>
  <si>
    <t>Carga Horaria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</si>
  <si>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</si>
  <si>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</si>
  <si>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</si>
  <si>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</si>
  <si>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</si>
  <si>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</si>
  <si>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</si>
  <si>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</si>
  <si>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</si>
  <si>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</si>
  <si>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</si>
  <si>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</si>
  <si>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</si>
  <si>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</si>
  <si>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</si>
  <si>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</si>
  <si>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</si>
  <si>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</si>
  <si>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</si>
  <si>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</si>
  <si>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</si>
  <si>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VI</t>
  </si>
  <si>
    <t>VII</t>
  </si>
  <si>
    <t>VIII</t>
  </si>
  <si>
    <t>IX</t>
  </si>
  <si>
    <t>X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</si>
  <si>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</si>
  <si>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</si>
  <si>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</si>
  <si>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</si>
  <si>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</si>
  <si>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</si>
  <si>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</si>
  <si>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</si>
  <si>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</si>
  <si>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</si>
  <si>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</si>
  <si>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</si>
  <si>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</si>
  <si>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</si>
  <si>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</si>
  <si>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</si>
  <si>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</si>
  <si>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</si>
  <si>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</si>
  <si>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</si>
  <si>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</si>
  <si>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</si>
  <si>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</si>
  <si>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</si>
  <si>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</si>
  <si>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</si>
  <si>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</si>
  <si>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</si>
  <si>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</si>
  <si>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Item 3</t>
  </si>
  <si>
    <t>Item 4</t>
  </si>
  <si>
    <t>Valor anual fixo para serviços não previstos</t>
  </si>
  <si>
    <t xml:space="preserve">Material </t>
  </si>
  <si>
    <t>II.I</t>
  </si>
  <si>
    <t>II.II</t>
  </si>
  <si>
    <t>Auxiliar de Eletricista 40</t>
  </si>
  <si>
    <t>III.I</t>
  </si>
  <si>
    <t>III.II</t>
  </si>
  <si>
    <t>IV.I</t>
  </si>
  <si>
    <t>IV.II</t>
  </si>
  <si>
    <t>Auxiliar de Mecânico 40</t>
  </si>
  <si>
    <t>Auxiliar produção (servente) 40</t>
  </si>
  <si>
    <t>V.I</t>
  </si>
  <si>
    <t>XI.I</t>
  </si>
  <si>
    <t>XI.II</t>
  </si>
  <si>
    <t>XIV.I</t>
  </si>
  <si>
    <t>XIV.II</t>
  </si>
  <si>
    <t xml:space="preserve">      B.1) Valor do auxílio-lanche (clausula 19ª da CCT 2018): </t>
  </si>
  <si>
    <t>Uniforme</t>
  </si>
  <si>
    <t>Funcionário</t>
  </si>
  <si>
    <t>Quant. Ano</t>
  </si>
  <si>
    <t>Item</t>
  </si>
  <si>
    <t>Jaleco manga curta</t>
  </si>
  <si>
    <t>Jaleco manga longa</t>
  </si>
  <si>
    <t>calça operacional</t>
  </si>
  <si>
    <t>calçado</t>
  </si>
  <si>
    <t>jaleco longo</t>
  </si>
  <si>
    <t>camiseta curta</t>
  </si>
  <si>
    <t>EPI</t>
  </si>
  <si>
    <t>Oculos</t>
  </si>
  <si>
    <t>Protetor inserção</t>
  </si>
  <si>
    <t>Protetor concha</t>
  </si>
  <si>
    <t>Repirador PPF1/2</t>
  </si>
  <si>
    <t>Luva contra abrasivos/escoriantes</t>
  </si>
  <si>
    <t>Máscara de Solda</t>
  </si>
  <si>
    <t>Máscara de Escurecimento</t>
  </si>
  <si>
    <t>Protetor facial</t>
  </si>
  <si>
    <t>Touca</t>
  </si>
  <si>
    <t>Avental Raspa</t>
  </si>
  <si>
    <t>Mangotes</t>
  </si>
  <si>
    <t>Luvas de Vaqueta</t>
  </si>
  <si>
    <t>Perneiras</t>
  </si>
  <si>
    <t>Calçado de Segurança</t>
  </si>
  <si>
    <t>Cinto tipo paraquedista</t>
  </si>
  <si>
    <t>Capacetes tipo II</t>
  </si>
  <si>
    <t>Botas de choque elétrico</t>
  </si>
  <si>
    <t>Oculos de Segurança</t>
  </si>
  <si>
    <t>Protetor Faciais</t>
  </si>
  <si>
    <t>Braçadeiras ou mangas</t>
  </si>
  <si>
    <t>Luvas de cobertura de para prote.</t>
  </si>
  <si>
    <t>Quant. Estimada</t>
  </si>
  <si>
    <t>Capacete</t>
  </si>
  <si>
    <t>Luva contra cortantes/perfurantes</t>
  </si>
  <si>
    <t>Cinto eletricista</t>
  </si>
  <si>
    <t>Luvas de borracha 3 pares</t>
  </si>
  <si>
    <t>EQUIPAMENTOS</t>
  </si>
  <si>
    <t>Chaves FIXA</t>
  </si>
  <si>
    <t>Chaves ALLEN</t>
  </si>
  <si>
    <t>Chaves ESTRELA</t>
  </si>
  <si>
    <t>Chaves BOCA</t>
  </si>
  <si>
    <t>Chaves SOQUETE</t>
  </si>
  <si>
    <t>Chaves PHILIPS</t>
  </si>
  <si>
    <t>Chaves GRIFO</t>
  </si>
  <si>
    <t>Chaves COTOCO</t>
  </si>
  <si>
    <t>Chaves COMBINADAS</t>
  </si>
  <si>
    <t>Chaves Catraca</t>
  </si>
  <si>
    <t>Valor</t>
  </si>
  <si>
    <t>Arco Serra</t>
  </si>
  <si>
    <t>Alicates pressão 8</t>
  </si>
  <si>
    <t>Chaves FENDA</t>
  </si>
  <si>
    <t>Alicate universal</t>
  </si>
  <si>
    <t>Alicates de bico</t>
  </si>
  <si>
    <t>Bomba de Vácuo 18 cfm</t>
  </si>
  <si>
    <t>Bomba de Vácuo 8 cfm</t>
  </si>
  <si>
    <t>Vacuômetro;</t>
  </si>
  <si>
    <t>Recolhedora de refrigerante</t>
  </si>
  <si>
    <t>Conjunto oxiacetileno PPU</t>
  </si>
  <si>
    <t>Equipamento de Solda</t>
  </si>
  <si>
    <t>Hidrocompressor</t>
  </si>
  <si>
    <t xml:space="preserve">Detector de vazamento de gás </t>
  </si>
  <si>
    <t>Detector de tensão para baixa</t>
  </si>
  <si>
    <t>Detector de tensão para alta</t>
  </si>
  <si>
    <t>Alicate corte universal</t>
  </si>
  <si>
    <t>Anemometros</t>
  </si>
  <si>
    <t>Lixadeiras</t>
  </si>
  <si>
    <t>Furadeira</t>
  </si>
  <si>
    <t>Esmerilhadeira</t>
  </si>
  <si>
    <t>Serra de Corte</t>
  </si>
  <si>
    <t>Fitas, cordas e correntes</t>
  </si>
  <si>
    <t>Corda de manilha</t>
  </si>
  <si>
    <t>Bolsa de ferramentas</t>
  </si>
  <si>
    <t>Escada extensivel</t>
  </si>
  <si>
    <t>Escada Singela</t>
  </si>
  <si>
    <t>Escada para eletricidade</t>
  </si>
  <si>
    <t>Rádio</t>
  </si>
  <si>
    <t>Veiculo valor mensal (depreciado + combustivel)</t>
  </si>
  <si>
    <t>Serviços de terceiros como:</t>
  </si>
  <si>
    <t>Manuntenção Software ETC</t>
  </si>
  <si>
    <t>Estimado mensal</t>
  </si>
  <si>
    <t>Teste de caracterização da água de sistemas de climatização e laudos</t>
  </si>
  <si>
    <t>Laudos de Análise de água</t>
  </si>
  <si>
    <t>XII.II</t>
  </si>
  <si>
    <t>XII.I</t>
  </si>
  <si>
    <t>Oficial de Manutenção 40 hrs.</t>
  </si>
  <si>
    <t>Adicional de Função Encarregado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</si>
  <si>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Contrato 05/2020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</si>
  <si>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ANEXO ----  </t>
    </r>
    <r>
      <rPr>
        <b/>
        <sz val="18"/>
        <color rgb="FFFF0000"/>
        <rFont val="Arial"/>
        <family val="2"/>
      </rPr>
      <t xml:space="preserve">do Contrato 05/2020 – </t>
    </r>
    <r>
      <rPr>
        <b/>
        <sz val="18"/>
        <color rgb="FF0000FF"/>
        <rFont val="Arial"/>
        <family val="2"/>
      </rPr>
      <t xml:space="preserve">CONTA VINCULADA
</t>
    </r>
    <r>
      <rPr>
        <b/>
        <sz val="18"/>
        <color rgb="FF000000"/>
        <rFont val="Arial"/>
        <family val="2"/>
      </rPr>
      <t xml:space="preserve">PLANILHA DE CUSTOS E FORMAÇÃO DE PREÇOS </t>
    </r>
    <r>
      <rPr>
        <b/>
        <sz val="18"/>
        <color rgb="FF80008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</si>
  <si>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t xml:space="preserve">MANUTENÇÃO PREDIAL </t>
  </si>
  <si>
    <t xml:space="preserve">	RS00041/2026</t>
  </si>
  <si>
    <t xml:space="preserve">	RS000041/2026</t>
  </si>
  <si>
    <t>Prêmio Assiduidade: Cláusula 19ª CCT 2026</t>
  </si>
  <si>
    <t>RS000041/2026</t>
  </si>
  <si>
    <t xml:space="preserve">Mão de obra demandada Serviços especializado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</si>
</sst>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6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  <font>
      <sz val="8"/>
      <color rgb="FF000000"/>
      <name val="Verdana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b/>
      <sz val="18"/>
      <color rgb="FF000000"/>
      <name val="Arial"/>
      <family val="2"/>
    </font>
    <font>
      <b/>
      <sz val="18"/>
      <color rgb="FF800080"/>
      <name val="Arial"/>
      <family val="2"/>
    </font>
    <font>
      <b/>
      <strike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3" fillId="0" borderId="0" applyNumberFormat="0" applyFill="0" applyBorder="0" applyAlignment="0" applyProtection="0"/>
    <xf numFmtId="0" fontId="25" fillId="0" borderId="0"/>
    <xf numFmtId="172" fontId="25" fillId="0" borderId="0" applyFill="0" applyBorder="0" applyAlignment="0" applyProtection="0"/>
    <xf numFmtId="173" fontId="26" fillId="0" borderId="0"/>
    <xf numFmtId="170" fontId="25" fillId="0" borderId="0" applyFill="0" applyBorder="0" applyAlignment="0" applyProtection="0"/>
    <xf numFmtId="170" fontId="27" fillId="0" borderId="0" applyBorder="0" applyProtection="0"/>
  </cellStyleXfs>
  <cellXfs count="14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3" fillId="0" borderId="0" xfId="2"/>
    <xf numFmtId="0" fontId="24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7" fillId="0" borderId="6" xfId="7" applyBorder="1" applyAlignment="1" applyProtection="1">
      <alignment horizontal="right" vertical="center"/>
    </xf>
    <xf numFmtId="170" fontId="27" fillId="0" borderId="8" xfId="7" applyBorder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7" fillId="6" borderId="6" xfId="7" applyFill="1" applyBorder="1" applyAlignment="1" applyProtection="1">
      <alignment horizontal="right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29" fillId="0" borderId="0" xfId="0" applyFont="1"/>
    <xf numFmtId="0" fontId="35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Excel_BuiltIn_Comma" xfId="5" xr:uid="{00000000-0005-0000-0000-000000000000}"/>
    <cellStyle name="Hiperlink" xfId="2" builtinId="8"/>
    <cellStyle name="Moeda 2" xfId="6" xr:uid="{00000000-0005-0000-0000-000002000000}"/>
    <cellStyle name="Moeda 3" xfId="7" xr:uid="{00000000-0005-0000-0000-000003000000}"/>
    <cellStyle name="Normal" xfId="0" builtinId="0"/>
    <cellStyle name="Normal 2" xfId="3" xr:uid="{00000000-0005-0000-0000-000005000000}"/>
    <cellStyle name="Título 5" xfId="1" xr:uid="{00000000-0005-0000-0000-000006000000}"/>
    <cellStyle name="Vírgula 2" xfId="4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Q173"/>
  <sheetViews>
    <sheetView showGridLines="0" view="pageBreakPreview" topLeftCell="A31" zoomScaleNormal="100" zoomScaleSheetLayoutView="100" zoomScalePageLayoutView="95" workbookViewId="0">
      <selection activeCell="L43" sqref="L43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2120.9299999999998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164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298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2120.9299999999998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2120.9299999999998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176.67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64.16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240.82999999999998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472.35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59.04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49.31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35.43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23.62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188.94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847.57999999999993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132.74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25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766.05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240.82999999999998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847.57999999999993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766.05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1854.4599999999998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2.12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2.0620152777777778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79.75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89.932015277777779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2554.2299999999996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192.47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0.7095083333333333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0.53213124999999994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0.83012474999999997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0.60696944444444434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1.0642624999999999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196.21299627777779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196.21299627777779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196.21299627777779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196.21299627777779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4529.7425828826381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494.19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5023.9325828826377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759.1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5783.0325828826381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189.92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41.15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316.52999999999997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1800.89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547.59999999999991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2120.9299999999998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1854.4599999999998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89.932015277777779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196.21299627777779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4529.7425828826381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1800.89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6330.6325828826384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2:H62"/>
    <mergeCell ref="B61:H61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02" formulaRange="1"/>
    <ignoredError sqref="J1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Q173"/>
  <sheetViews>
    <sheetView showGridLines="0" view="pageBreakPreview" topLeftCell="A29" zoomScaleNormal="100" zoomScaleSheetLayoutView="100" zoomScalePageLayoutView="95" workbookViewId="0">
      <selection activeCell="K55" sqref="K55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297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1765.86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353.17200000000003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2119.0320000000002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176.52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64.099999999999994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240.62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471.93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58.99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49.26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35.39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188.77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846.81999999999994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154.05000000000001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787.36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240.62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846.81999999999994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787.36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1874.8000000000002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2.11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2.0601699999999998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79.680000000000007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89.850170000000006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2551.9520000000002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192.3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0.7088755555555557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0.53165666666666667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0.82938440000000013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0.60642555555555566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1.0633133333333336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196.03965551111111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196.03965551111111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196.03965551111111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196.03965551111111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4547.9293968381953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496.18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5044.1093968381956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762.15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5806.2593968381952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190.68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41.31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317.8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1808.12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549.79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2119.0320000000002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1874.8000000000002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89.850170000000006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196.03965551111111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4547.9293968381953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1808.12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6356.0493968381952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  <ignoredError sqref="J10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54" sqref="I54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1605.33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321.06600000000003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1926.396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160.47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58.27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218.74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429.03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53.63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44.79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32.18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21.45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12.87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4.29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171.61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769.84999999999991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123.68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713.01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2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2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7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218.74</v>
      </c>
      <c r="L68" s="49"/>
    </row>
    <row r="69" spans="1:12" ht="14.7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769.84999999999991</v>
      </c>
      <c r="L69" s="49"/>
    </row>
    <row r="70" spans="1:12" ht="14.7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713.01</v>
      </c>
      <c r="L70" s="49"/>
    </row>
    <row r="71" spans="1:12" ht="14.7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1701.6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2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2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1.92</v>
      </c>
      <c r="L75" s="49"/>
    </row>
    <row r="76" spans="1:12" ht="14.7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0.15</v>
      </c>
    </row>
    <row r="77" spans="1:12" ht="36.15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4.62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1.8728849999999999</v>
      </c>
    </row>
    <row r="79" spans="1:12" ht="14.7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0.67</v>
      </c>
    </row>
    <row r="80" spans="1:12" ht="36.15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72.430000000000007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81.662885000000003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2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2319.9559999999997</v>
      </c>
    </row>
    <row r="85" spans="1:10" ht="14.7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3.8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174.82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0.64443222222222218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0.48332416666666661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0.75398569999999998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0.5512961111111111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0.96664833333333311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178.21968653333332</v>
      </c>
    </row>
    <row r="94" spans="1:10" ht="14.7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178.21968653333332</v>
      </c>
    </row>
    <row r="96" spans="1:10" ht="16.2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3.8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2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2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7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178.21968653333332</v>
      </c>
    </row>
    <row r="106" spans="1:10" ht="14.7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7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178.21968653333332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2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2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Descritivo!E48*1.045*1.0523</f>
        <v>100.47431284097222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Descritivo!D93*1.045*1.0523</f>
        <v>127.7458584861111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Descritivo!C101*1.045*1.0523</f>
        <v>39.987400000000001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268.20757132708331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2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27.6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4156.0861428604167</v>
      </c>
    </row>
    <row r="120" spans="1:10" ht="15.6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453.43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4609.5161428604169</v>
      </c>
    </row>
    <row r="122" spans="1:10" ht="15.6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696.48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5305.9961428604165</v>
      </c>
    </row>
    <row r="124" spans="1:10" ht="15.6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174.25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37.75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290.42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1652.3300000000002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7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502.42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7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7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1926.396</v>
      </c>
    </row>
    <row r="143" spans="1:10" ht="14.7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1701.6</v>
      </c>
    </row>
    <row r="144" spans="1:10" ht="14.7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81.662885000000003</v>
      </c>
    </row>
    <row r="145" spans="1:12" ht="14.7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178.21968653333332</v>
      </c>
    </row>
    <row r="146" spans="1:12" ht="14.7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268.20757132708331</v>
      </c>
    </row>
    <row r="147" spans="1:12" ht="14.7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4156.0861428604167</v>
      </c>
    </row>
    <row r="148" spans="1:12" ht="14.7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1652.3300000000002</v>
      </c>
    </row>
    <row r="149" spans="1:12" ht="14.7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5808.4161428604166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Q173"/>
  <sheetViews>
    <sheetView showGridLines="0" view="pageBreakPreview" topLeftCell="A37" zoomScaleNormal="100" zoomScaleSheetLayoutView="100" zoomScalePageLayoutView="95" workbookViewId="0">
      <selection activeCell="N59" sqref="N59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1765.86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353.17200000000003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2119.0320000000002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176.52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64.099999999999994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240.62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471.93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58.99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49.26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35.39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188.77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846.81999999999994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154.05000000000001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787.36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240.62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846.81999999999994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787.36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1874.8000000000002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2.11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2.0601699999999998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79.680000000000007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89.850170000000006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2551.9520000000002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192.3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0.7088755555555557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0.53165666666666667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0.82938440000000013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0.60642555555555566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1.0633133333333336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196.03965551111111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196.03965551111111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196.03965551111111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196.03965551111111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4547.9293968381953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496.18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5044.1093968381956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762.15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5806.2593968381952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190.68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41.31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317.8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1808.12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549.79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2119.0320000000002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1874.8000000000002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89.850170000000006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196.03965551111111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4547.9293968381953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1808.12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6356.0493968381952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Q172"/>
  <sheetViews>
    <sheetView showGridLines="0" view="pageBreakPreview" topLeftCell="A40" zoomScaleNormal="100" zoomScaleSheetLayoutView="100" zoomScalePageLayoutView="95" workbookViewId="0">
      <selection activeCell="K57" sqref="K57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1605.33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321.06600000000003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1926.396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160.47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58.27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218.74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429.03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53.63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44.79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32.18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21.45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12.87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4.29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171.61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769.84999999999991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123.68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713.01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2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2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7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218.74</v>
      </c>
      <c r="L68" s="49"/>
    </row>
    <row r="69" spans="1:12" ht="14.7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769.84999999999991</v>
      </c>
      <c r="L69" s="49"/>
    </row>
    <row r="70" spans="1:12" ht="14.7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713.01</v>
      </c>
      <c r="L70" s="49"/>
    </row>
    <row r="71" spans="1:12" ht="14.7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1701.6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2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2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1.92</v>
      </c>
      <c r="L75" s="49"/>
    </row>
    <row r="76" spans="1:12" ht="14.7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0.15</v>
      </c>
    </row>
    <row r="77" spans="1:12" ht="36.15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4.62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1.8728849999999999</v>
      </c>
    </row>
    <row r="79" spans="1:12" ht="14.7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0.67</v>
      </c>
    </row>
    <row r="80" spans="1:12" ht="36.15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72.430000000000007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81.662885000000003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2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2319.9559999999997</v>
      </c>
    </row>
    <row r="85" spans="1:10" ht="14.7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3.8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174.82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0.64443222222222218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0.48332416666666661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0.75398569999999998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0.5512961111111111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0.96664833333333311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178.21968653333332</v>
      </c>
    </row>
    <row r="94" spans="1:10" ht="14.7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178.21968653333332</v>
      </c>
    </row>
    <row r="96" spans="1:10" ht="16.2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3.8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2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2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7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178.21968653333332</v>
      </c>
    </row>
    <row r="106" spans="1:10" ht="14.7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7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178.21968653333332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2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2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Descritivo!E48*1.045*1.0523</f>
        <v>100.47431284097222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Descritivo!D93*1.045*1.0523</f>
        <v>127.7458584861111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Descritivo!C101*1.045*1.0523</f>
        <v>39.987400000000001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268.20757132708331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2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27.6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4156.0861428604167</v>
      </c>
    </row>
    <row r="120" spans="1:10" ht="15.6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453.43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4609.5161428604169</v>
      </c>
    </row>
    <row r="122" spans="1:10" ht="15.6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696.48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5305.9961428604165</v>
      </c>
    </row>
    <row r="124" spans="1:10" ht="15.6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174.25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37.75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290.42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1652.3300000000002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7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502.42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7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7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1926.396</v>
      </c>
    </row>
    <row r="143" spans="1:10" ht="14.7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1701.6</v>
      </c>
    </row>
    <row r="144" spans="1:10" ht="14.7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81.662885000000003</v>
      </c>
    </row>
    <row r="145" spans="1:12" ht="14.7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178.21968653333332</v>
      </c>
    </row>
    <row r="146" spans="1:12" ht="14.7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268.20757132708331</v>
      </c>
    </row>
    <row r="147" spans="1:12" ht="14.7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4156.0861428604167</v>
      </c>
    </row>
    <row r="148" spans="1:12" ht="14.7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1652.3300000000002</v>
      </c>
    </row>
    <row r="149" spans="1:12" ht="14.7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5808.4161428604166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  <ignoredError sqref="J10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Q173"/>
  <sheetViews>
    <sheetView showGridLines="0" view="pageBreakPreview" topLeftCell="A41" zoomScaleNormal="100" zoomScaleSheetLayoutView="100" zoomScalePageLayoutView="95" workbookViewId="0">
      <selection activeCell="K54" sqref="K54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167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1765.86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353.17200000000003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2119.0320000000002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176.52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64.099999999999994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240.62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471.93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58.99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49.26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35.39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188.77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846.81999999999994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154.05000000000001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787.36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240.62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846.81999999999994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787.36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1874.8000000000002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2.11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2.0601699999999998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79.680000000000007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89.850170000000006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2551.9520000000002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192.3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0.7088755555555557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0.53165666666666667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0.82938440000000013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0.60642555555555566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1.0633133333333336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196.03965551111111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196.03965551111111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196.03965551111111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196.03965551111111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4547.9293968381953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496.18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5044.1093968381956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762.15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5806.2593968381952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190.68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41.31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317.8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1808.12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549.79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2119.0320000000002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1874.8000000000002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89.850170000000006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196.03965551111111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4547.9293968381953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1808.12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6356.0493968381952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  <ignoredError sqref="J10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Q172"/>
  <sheetViews>
    <sheetView showGridLines="0" view="pageBreakPreview" topLeftCell="A39" zoomScaleNormal="100" zoomScaleSheetLayoutView="100" zoomScalePageLayoutView="95" workbookViewId="0">
      <selection activeCell="L55" sqref="L55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167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1605.33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321.06600000000003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1926.396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160.47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58.27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218.74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429.03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53.63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44.79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32.18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21.45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12.87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4.29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171.61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769.84999999999991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34" t="s">
        <v>60</v>
      </c>
      <c r="C52" s="135"/>
      <c r="D52" s="135"/>
      <c r="E52" s="135"/>
      <c r="F52" s="135"/>
      <c r="G52" s="135"/>
      <c r="H52" s="135"/>
      <c r="I52" s="136"/>
      <c r="J52" s="59" t="s">
        <v>36</v>
      </c>
    </row>
    <row r="53" spans="1:12">
      <c r="A53" s="8" t="s">
        <v>4</v>
      </c>
      <c r="B53" s="116" t="s">
        <v>61</v>
      </c>
      <c r="C53" s="117"/>
      <c r="D53" s="117"/>
      <c r="E53" s="117"/>
      <c r="F53" s="117"/>
      <c r="G53" s="117"/>
      <c r="H53" s="117"/>
      <c r="I53" s="118"/>
      <c r="J53" s="16">
        <f>IF(ROUND((I56*I54*I55)-(J24*0.06),2)&lt;0,0,ROUND((I56*I54*I55)-(J24*0.06),2))</f>
        <v>123.68</v>
      </c>
    </row>
    <row r="54" spans="1:12">
      <c r="A54" s="8"/>
      <c r="B54" s="137" t="s">
        <v>62</v>
      </c>
      <c r="C54" s="138"/>
      <c r="D54" s="138"/>
      <c r="E54" s="138"/>
      <c r="F54" s="138"/>
      <c r="G54" s="138"/>
      <c r="H54" s="139"/>
      <c r="I54" s="22">
        <v>5</v>
      </c>
      <c r="J54" s="50" t="s">
        <v>63</v>
      </c>
    </row>
    <row r="55" spans="1:12">
      <c r="A55" s="8"/>
      <c r="B55" s="137" t="s">
        <v>64</v>
      </c>
      <c r="C55" s="138"/>
      <c r="D55" s="138"/>
      <c r="E55" s="138"/>
      <c r="F55" s="138"/>
      <c r="G55" s="138"/>
      <c r="H55" s="139"/>
      <c r="I55" s="23">
        <v>2</v>
      </c>
      <c r="J55" s="50"/>
    </row>
    <row r="56" spans="1:12">
      <c r="A56" s="8"/>
      <c r="B56" s="137" t="s">
        <v>65</v>
      </c>
      <c r="C56" s="138"/>
      <c r="D56" s="138"/>
      <c r="E56" s="138"/>
      <c r="F56" s="138"/>
      <c r="G56" s="138"/>
      <c r="H56" s="139"/>
      <c r="I56" s="24">
        <v>22</v>
      </c>
      <c r="J56" s="50"/>
    </row>
    <row r="57" spans="1:12">
      <c r="A57" s="8" t="s">
        <v>6</v>
      </c>
      <c r="B57" s="116" t="s">
        <v>66</v>
      </c>
      <c r="C57" s="117"/>
      <c r="D57" s="117"/>
      <c r="E57" s="117"/>
      <c r="F57" s="117"/>
      <c r="G57" s="117"/>
      <c r="H57" s="117"/>
      <c r="I57" s="118"/>
      <c r="J57" s="16">
        <f>ROUND((I58*I59)-(I59*I58*I60),2)</f>
        <v>483.81</v>
      </c>
    </row>
    <row r="58" spans="1:12">
      <c r="A58" s="8"/>
      <c r="B58" s="137" t="s">
        <v>67</v>
      </c>
      <c r="C58" s="138"/>
      <c r="D58" s="138"/>
      <c r="E58" s="138"/>
      <c r="F58" s="138"/>
      <c r="G58" s="138"/>
      <c r="H58" s="139"/>
      <c r="I58" s="22">
        <v>27.15</v>
      </c>
      <c r="J58" s="50" t="s">
        <v>63</v>
      </c>
    </row>
    <row r="59" spans="1:12">
      <c r="A59" s="25"/>
      <c r="B59" s="137" t="s">
        <v>68</v>
      </c>
      <c r="C59" s="138"/>
      <c r="D59" s="138"/>
      <c r="E59" s="138"/>
      <c r="F59" s="138"/>
      <c r="G59" s="138"/>
      <c r="H59" s="139"/>
      <c r="I59" s="24">
        <v>22</v>
      </c>
      <c r="J59" s="50"/>
    </row>
    <row r="60" spans="1:12">
      <c r="A60" s="25"/>
      <c r="B60" s="137" t="s">
        <v>131</v>
      </c>
      <c r="C60" s="138"/>
      <c r="D60" s="138"/>
      <c r="E60" s="138"/>
      <c r="F60" s="138"/>
      <c r="G60" s="138"/>
      <c r="H60" s="13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713.01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2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2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7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218.74</v>
      </c>
      <c r="L68" s="49"/>
    </row>
    <row r="69" spans="1:12" ht="14.7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769.84999999999991</v>
      </c>
      <c r="L69" s="49"/>
    </row>
    <row r="70" spans="1:12" ht="14.7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713.01</v>
      </c>
      <c r="L70" s="49"/>
    </row>
    <row r="71" spans="1:12" ht="14.7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1701.6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2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2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1.92</v>
      </c>
      <c r="L75" s="49"/>
    </row>
    <row r="76" spans="1:12" ht="14.7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0.15</v>
      </c>
    </row>
    <row r="77" spans="1:12" ht="36.15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4.62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1.8728849999999999</v>
      </c>
    </row>
    <row r="79" spans="1:12" ht="14.7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0.67</v>
      </c>
    </row>
    <row r="80" spans="1:12" ht="36.15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72.430000000000007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81.662885000000003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2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2319.9559999999997</v>
      </c>
    </row>
    <row r="85" spans="1:10" ht="14.7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3.8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174.82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0.64443222222222218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0.48332416666666661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0.75398569999999998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0.5512961111111111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0.96664833333333311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178.21968653333332</v>
      </c>
    </row>
    <row r="94" spans="1:10" ht="14.7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178.21968653333332</v>
      </c>
    </row>
    <row r="96" spans="1:10" ht="16.2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3.8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2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2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7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178.21968653333332</v>
      </c>
    </row>
    <row r="106" spans="1:10" ht="14.7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7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178.21968653333332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2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2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Descritivo!E48*1.045*1.0523</f>
        <v>100.47431284097222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Descritivo!D93*1.045*1.0523</f>
        <v>127.7458584861111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Descritivo!C101*1.045*1.0523</f>
        <v>39.987400000000001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268.20757132708331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2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27.6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4156.0861428604167</v>
      </c>
    </row>
    <row r="120" spans="1:10" ht="15.6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453.43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4609.5161428604169</v>
      </c>
    </row>
    <row r="122" spans="1:10" ht="15.6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696.48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5305.9961428604165</v>
      </c>
    </row>
    <row r="124" spans="1:10" ht="15.6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174.25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37.75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290.42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1652.3300000000002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7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502.42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7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7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1926.396</v>
      </c>
    </row>
    <row r="143" spans="1:10" ht="14.7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1701.6</v>
      </c>
    </row>
    <row r="144" spans="1:10" ht="14.7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81.662885000000003</v>
      </c>
    </row>
    <row r="145" spans="1:12" ht="14.7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178.21968653333332</v>
      </c>
    </row>
    <row r="146" spans="1:12" ht="14.7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268.20757132708331</v>
      </c>
    </row>
    <row r="147" spans="1:12" ht="14.7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4156.0861428604167</v>
      </c>
    </row>
    <row r="148" spans="1:12" ht="14.7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1652.3300000000002</v>
      </c>
    </row>
    <row r="149" spans="1:12" ht="14.7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5808.4161428604166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2">
    <tabColor rgb="FF0070C0"/>
  </sheetPr>
  <dimension ref="A1:Q173"/>
  <sheetViews>
    <sheetView showGridLines="0" view="pageBreakPreview" topLeftCell="A40" zoomScaleNormal="100" zoomScaleSheetLayoutView="100" zoomScalePageLayoutView="95" workbookViewId="0">
      <selection activeCell="L54" sqref="L54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1621*6</f>
        <v>9726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141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16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ROUND(H17/36*H20,2)</f>
        <v>4322.67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4322.67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360.08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130.76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490.84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962.7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120.34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100.5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72.2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48.14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28.88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9.6300000000000008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385.08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1727.4700000000003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0.64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352.04999999999995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490.84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1727.4700000000003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352.04999999999995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2570.3600000000006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4.3099999999999996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0.34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10.37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4.2025958333333335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1.51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162.53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183.26259583333334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5205.79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392.28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1.4460527777777779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1.0845395833333333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1.6918817500000001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1.237063888888889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2.1690791666666667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399.9086171666666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399.9086171666666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399.9086171666666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399.9086171666666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7744.4087843270845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844.91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8589.3187843270844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1297.82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9887.1387843270841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324.7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70.349999999999994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541.16999999999996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3078.95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936.21999999999991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4322.67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2570.3600000000006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183.26259583333334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399.9086171666666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7744.4087843270845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3078.95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10823.358784327083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48:I148"/>
    <mergeCell ref="B149:I149"/>
    <mergeCell ref="A150:I150"/>
    <mergeCell ref="A142:I142"/>
    <mergeCell ref="B143:I143"/>
    <mergeCell ref="B144:I144"/>
    <mergeCell ref="B145:I145"/>
    <mergeCell ref="B146:I146"/>
    <mergeCell ref="B147:I147"/>
    <mergeCell ref="A137:C139"/>
    <mergeCell ref="D137:J137"/>
    <mergeCell ref="D138:J138"/>
    <mergeCell ref="D139:J139"/>
    <mergeCell ref="A140:J140"/>
    <mergeCell ref="A141:J141"/>
    <mergeCell ref="B131:H131"/>
    <mergeCell ref="B132:H132"/>
    <mergeCell ref="B133:H133"/>
    <mergeCell ref="A134:I134"/>
    <mergeCell ref="A135:J135"/>
    <mergeCell ref="A136:H136"/>
    <mergeCell ref="B125:H125"/>
    <mergeCell ref="B126:H126"/>
    <mergeCell ref="B127:H127"/>
    <mergeCell ref="B128:H128"/>
    <mergeCell ref="B129:H129"/>
    <mergeCell ref="B130:H130"/>
    <mergeCell ref="B119:H119"/>
    <mergeCell ref="A120:H120"/>
    <mergeCell ref="B121:H121"/>
    <mergeCell ref="A122:H122"/>
    <mergeCell ref="B123:H123"/>
    <mergeCell ref="A124:H124"/>
    <mergeCell ref="B113:I113"/>
    <mergeCell ref="B114:I114"/>
    <mergeCell ref="B115:I115"/>
    <mergeCell ref="A116:I116"/>
    <mergeCell ref="A117:J117"/>
    <mergeCell ref="A118:J118"/>
    <mergeCell ref="B107:I107"/>
    <mergeCell ref="A108:I108"/>
    <mergeCell ref="A109:J109"/>
    <mergeCell ref="A110:J110"/>
    <mergeCell ref="B111:I111"/>
    <mergeCell ref="B112:I112"/>
    <mergeCell ref="B101:I101"/>
    <mergeCell ref="A102:I102"/>
    <mergeCell ref="A103:J103"/>
    <mergeCell ref="A104:J104"/>
    <mergeCell ref="B105:I105"/>
    <mergeCell ref="B106:I106"/>
    <mergeCell ref="B95:I95"/>
    <mergeCell ref="A96:I96"/>
    <mergeCell ref="A97:J97"/>
    <mergeCell ref="B98:I98"/>
    <mergeCell ref="B99:I99"/>
    <mergeCell ref="A100:I100"/>
    <mergeCell ref="B89:I89"/>
    <mergeCell ref="B90:I90"/>
    <mergeCell ref="B91:I91"/>
    <mergeCell ref="B92:I92"/>
    <mergeCell ref="B93:I93"/>
    <mergeCell ref="A94:I94"/>
    <mergeCell ref="A83:J83"/>
    <mergeCell ref="A84:J84"/>
    <mergeCell ref="A85:I85"/>
    <mergeCell ref="A86:J86"/>
    <mergeCell ref="B87:I87"/>
    <mergeCell ref="B88:H88"/>
    <mergeCell ref="B77:I77"/>
    <mergeCell ref="B78:H78"/>
    <mergeCell ref="B79:I79"/>
    <mergeCell ref="B80:I80"/>
    <mergeCell ref="B81:H81"/>
    <mergeCell ref="A82:I82"/>
    <mergeCell ref="C71:I71"/>
    <mergeCell ref="A72:I72"/>
    <mergeCell ref="A73:J73"/>
    <mergeCell ref="A74:J74"/>
    <mergeCell ref="B75:I75"/>
    <mergeCell ref="B76:I76"/>
    <mergeCell ref="A65:I65"/>
    <mergeCell ref="A66:J66"/>
    <mergeCell ref="A67:J67"/>
    <mergeCell ref="B68:I68"/>
    <mergeCell ref="C69:I69"/>
    <mergeCell ref="C70:I70"/>
    <mergeCell ref="B58:H58"/>
    <mergeCell ref="B59:H59"/>
    <mergeCell ref="B60:H60"/>
    <mergeCell ref="B64:I64"/>
    <mergeCell ref="B61:H61"/>
    <mergeCell ref="B62:H62"/>
    <mergeCell ref="B63:I63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Q173"/>
  <sheetViews>
    <sheetView showGridLines="0" view="pageBreakPreview" topLeftCell="A40" zoomScaleNormal="100" zoomScaleSheetLayoutView="100" zoomScalePageLayoutView="95" workbookViewId="0">
      <selection activeCell="L55" sqref="L55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1621*6</f>
        <v>9726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169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16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ROUND(H17/36*H20,2)</f>
        <v>4322.67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4322.67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360.08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130.76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490.84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962.7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120.34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100.5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72.2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48.14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28.88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9.6300000000000008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385.08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1727.4700000000003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0.64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352.04999999999995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490.84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1727.4700000000003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352.04999999999995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2570.3600000000006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4.3099999999999996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0.34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10.37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4.2025958333333335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1.51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162.53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183.26259583333334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5205.79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392.28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1.4460527777777779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1.0845395833333333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1.6918817500000001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1.237063888888889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2.1690791666666667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399.9086171666666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399.9086171666666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399.9086171666666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399.9086171666666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7744.4087843270845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844.91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8589.3187843270844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1297.82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9887.1387843270841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324.7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70.349999999999994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541.16999999999996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3078.95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936.21999999999991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4322.67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2570.3600000000006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183.26259583333334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399.9086171666666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7744.4087843270845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3078.95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10823.358784327083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1:H61"/>
    <mergeCell ref="B62:H62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Q173"/>
  <sheetViews>
    <sheetView showGridLines="0" view="pageBreakPreview" topLeftCell="A39" zoomScaleNormal="100" zoomScaleSheetLayoutView="100" zoomScalePageLayoutView="95" workbookViewId="0">
      <selection activeCell="L53" sqref="L53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1621*6</f>
        <v>9726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180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140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12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ROUND(H17/36*H20,2)</f>
        <v>3242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3242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270.06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98.07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368.13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722.03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90.25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75.37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54.15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36.1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21.66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7.22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288.81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1295.5899999999999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65.48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416.89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368.13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1295.5899999999999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416.89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2080.6099999999997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3.23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0.26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7.78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3.1519444444444447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1.1299999999999999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121.9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137.45194444444445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3904.34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294.20999999999998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1.0845388888888889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0.81340416666666671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1.2689105000000001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0.92779722222222238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1.6268083333333332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299.93145911111111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299.93145911111111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299.93145911111111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299.93145911111111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6028.2009748826385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657.68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6685.8809748826388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1010.22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7696.1009748826391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252.75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54.76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421.24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2396.65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728.75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3242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2080.6099999999997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137.45194444444445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299.93145911111111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6028.2009748826385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2396.65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8424.8509748826382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1:H61"/>
    <mergeCell ref="B62:H62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Q173"/>
  <sheetViews>
    <sheetView showGridLines="0" view="pageBreakPreview" topLeftCell="A40" zoomScaleNormal="100" zoomScaleSheetLayoutView="100" zoomScalePageLayoutView="95" workbookViewId="0">
      <selection activeCell="L52" sqref="L52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181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5288.2132689826394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576.94000000000005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5865.1532689826399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886.21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6751.36326898264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221.72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369.53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2102.44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639.29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5288.2132689826394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2102.44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7390.6532689826399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</sheetPr>
  <dimension ref="A1:Q173"/>
  <sheetViews>
    <sheetView showGridLines="0" view="pageBreakPreview" topLeftCell="A40" zoomScaleNormal="100" zoomScaleSheetLayoutView="100" zoomScalePageLayoutView="95" workbookViewId="0">
      <selection activeCell="M53" sqref="M53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171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5288.2132689826394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576.94000000000005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5865.1532689826399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886.21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6751.36326898264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221.72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369.53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2102.44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639.29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5288.2132689826394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2102.44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7390.6532689826399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  <ignoredError sqref="J102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</sheetPr>
  <dimension ref="A1:Q173"/>
  <sheetViews>
    <sheetView showGridLines="0" topLeftCell="A40" zoomScaleNormal="100" zoomScaleSheetLayoutView="100" zoomScalePageLayoutView="95" workbookViewId="0">
      <selection activeCell="L53" sqref="L53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172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5288.2132689826394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576.94000000000005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5865.1532689826399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886.21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6751.36326898264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221.72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369.53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2102.44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639.29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5288.2132689826394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2102.44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7390.6532689826399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  <ignoredError sqref="J102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70C0"/>
  </sheetPr>
  <dimension ref="A1:Q173"/>
  <sheetViews>
    <sheetView showGridLines="0" view="pageBreakPreview" topLeftCell="A39" zoomScaleNormal="100" zoomScaleSheetLayoutView="100" zoomScalePageLayoutView="95" workbookViewId="0">
      <selection activeCell="L51" sqref="L51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175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5288.2132689826394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576.94000000000005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5865.1532689826399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886.21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6751.36326898264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221.72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369.53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2102.44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639.29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5288.2132689826394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2102.44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7390.6532689826399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70C0"/>
  </sheetPr>
  <dimension ref="A1:Q172"/>
  <sheetViews>
    <sheetView showGridLines="0" view="pageBreakPreview" topLeftCell="A41" zoomScaleNormal="100" zoomScaleSheetLayoutView="100" zoomScalePageLayoutView="95" workbookViewId="0">
      <selection activeCell="L55" sqref="L55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175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1956.26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391.25200000000001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2347.5120000000002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195.55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71.010000000000005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266.56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522.80999999999995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65.349999999999994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54.58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39.21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26.14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15.68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5.23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209.13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938.13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102.62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691.95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2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2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7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266.56</v>
      </c>
      <c r="L68" s="49"/>
    </row>
    <row r="69" spans="1:12" ht="14.7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938.13</v>
      </c>
      <c r="L69" s="49"/>
    </row>
    <row r="70" spans="1:12" ht="14.7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691.95</v>
      </c>
      <c r="L70" s="49"/>
    </row>
    <row r="71" spans="1:12" ht="14.7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1896.64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2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2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2.34</v>
      </c>
      <c r="L75" s="49"/>
    </row>
    <row r="76" spans="1:12" ht="14.7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0.19</v>
      </c>
    </row>
    <row r="77" spans="1:12" ht="36.15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5.63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2.2823033333333331</v>
      </c>
    </row>
    <row r="79" spans="1:12" ht="14.7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0.82</v>
      </c>
    </row>
    <row r="80" spans="1:12" ht="36.15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88.27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99.532303333333331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2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2827.1120000000005</v>
      </c>
    </row>
    <row r="85" spans="1:10" ht="14.7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3.8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213.04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0.78530888888888895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0.58898166666666674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0.91881140000000017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0.6718116666666667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1.1779633333333335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217.18287695555554</v>
      </c>
    </row>
    <row r="94" spans="1:10" ht="14.7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217.18287695555554</v>
      </c>
    </row>
    <row r="96" spans="1:10" ht="16.2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3.8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2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2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7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217.18287695555554</v>
      </c>
    </row>
    <row r="106" spans="1:10" ht="14.7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7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217.18287695555554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2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2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Descritivo!E48*1.045*1.0523</f>
        <v>100.47431284097222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Descritivo!D93*1.045*1.0523</f>
        <v>127.7458584861111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Descritivo!C101*1.045*1.0523</f>
        <v>39.987400000000001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268.20757132708331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2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27.6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4829.0747516159727</v>
      </c>
    </row>
    <row r="120" spans="1:10" ht="15.6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526.85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5355.924751615973</v>
      </c>
    </row>
    <row r="122" spans="1:10" ht="15.6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809.26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6165.1847516159733</v>
      </c>
    </row>
    <row r="124" spans="1:10" ht="15.6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202.47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43.87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337.45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1919.9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7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583.79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7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7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2347.5120000000002</v>
      </c>
    </row>
    <row r="143" spans="1:10" ht="14.7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1896.64</v>
      </c>
    </row>
    <row r="144" spans="1:10" ht="14.7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99.532303333333331</v>
      </c>
    </row>
    <row r="145" spans="1:12" ht="14.7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217.18287695555554</v>
      </c>
    </row>
    <row r="146" spans="1:12" ht="14.7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268.20757132708331</v>
      </c>
    </row>
    <row r="147" spans="1:12" ht="14.7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4829.0747516159727</v>
      </c>
    </row>
    <row r="148" spans="1:12" ht="14.7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1919.9</v>
      </c>
    </row>
    <row r="149" spans="1:12" ht="14.7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6748.9747516159732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  <ignoredError sqref="J101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70C0"/>
  </sheetPr>
  <dimension ref="A1:Q173"/>
  <sheetViews>
    <sheetView showGridLines="0" view="pageBreakPreview" topLeftCell="A40" zoomScaleNormal="100" zoomScaleSheetLayoutView="100" zoomScalePageLayoutView="95" workbookViewId="0">
      <selection activeCell="L56" sqref="L56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176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5288.2132689826394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576.94000000000005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5865.1532689826399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886.21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6751.36326898264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221.72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369.53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2102.44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639.29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5288.2132689826394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2102.44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7390.6532689826399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70C0"/>
  </sheetPr>
  <dimension ref="A1:Q173"/>
  <sheetViews>
    <sheetView showGridLines="0" view="pageBreakPreview" topLeftCell="A38" zoomScaleNormal="100" zoomScaleSheetLayoutView="100" zoomScalePageLayoutView="95" workbookViewId="0">
      <selection activeCell="M51" sqref="M51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176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1956.26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391.25200000000001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2347.5120000000002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195.55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71.010000000000005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266.56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522.80999999999995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65.349999999999994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54.58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39.21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26.14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15.68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5.23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209.13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938.13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102.62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/>
      <c r="J61" s="16"/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/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691.95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266.56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938.13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691.95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1896.64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2.34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0.19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5.63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2.2823033333333331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0.82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88.27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99.532303333333331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2827.1120000000005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213.04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0.78530888888888895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0.58898166666666674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0.91881140000000017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0.6718116666666667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1.1779633333333335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217.18287695555554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217.18287695555554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217.18287695555554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217.18287695555554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4829.0747516159727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526.85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5355.924751615973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809.26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6165.1847516159733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202.47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43.87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337.45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1919.9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583.79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2347.5120000000002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1896.64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99.532303333333331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217.18287695555554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4829.0747516159727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1919.9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6748.9747516159732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B60:H60"/>
    <mergeCell ref="B61:H61"/>
    <mergeCell ref="B62:H62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  <ignoredError sqref="J102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70C0"/>
  </sheetPr>
  <dimension ref="A1:Q173"/>
  <sheetViews>
    <sheetView showGridLines="0" view="pageBreakPreview" topLeftCell="A38" zoomScaleNormal="100" zoomScaleSheetLayoutView="100" zoomScalePageLayoutView="95" workbookViewId="0">
      <selection activeCell="O54" sqref="O54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177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293</v>
      </c>
      <c r="C27" s="97"/>
      <c r="D27" s="97"/>
      <c r="E27" s="97"/>
      <c r="F27" s="97"/>
      <c r="G27" s="97"/>
      <c r="H27" s="97"/>
      <c r="I27" s="97"/>
      <c r="J27" s="2">
        <f>J24*15%</f>
        <v>322.78349999999995</v>
      </c>
    </row>
    <row r="28" spans="1:17" ht="12.75" customHeight="1">
      <c r="A28" s="58" t="s">
        <v>28</v>
      </c>
      <c r="B28" s="97" t="s">
        <v>182</v>
      </c>
      <c r="C28" s="97"/>
      <c r="D28" s="97"/>
      <c r="E28" s="97"/>
      <c r="F28" s="97"/>
      <c r="G28" s="97"/>
      <c r="H28" s="97"/>
      <c r="I28" s="97"/>
      <c r="J28" s="2">
        <f>(J29+J24+J27)/3</f>
        <v>968.35050000000001</v>
      </c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3873.402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322.64999999999998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117.17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439.82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862.64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107.83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90.05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64.7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43.13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25.88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8.6300000000000008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345.06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1547.9200000000003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439.82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1547.9200000000003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2751.9400000000005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3.86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0.31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9.3000000000000007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3.7658075000000006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1.35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145.63999999999999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164.22580749999997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4664.732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351.51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1.2957588888888889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0.97181916666666668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1.5160379000000002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1.1084922222222222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1.9436383333333331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358.34574651111109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358.34574651111109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358.34574651111109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358.34574651111109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7416.1211253381953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809.1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8225.2211253381956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1242.81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9468.0311253381951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310.94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67.37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518.23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2948.45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896.54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3873.402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2751.9400000000005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164.22580749999997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358.34574651111109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7416.1211253381953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2948.45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10364.571125338196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  <ignoredError sqref="J102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70C0"/>
  </sheetPr>
  <dimension ref="A1:Q173"/>
  <sheetViews>
    <sheetView showGridLines="0" view="pageBreakPreview" topLeftCell="A41" zoomScaleNormal="100" zoomScaleSheetLayoutView="100" zoomScalePageLayoutView="95" workbookViewId="0">
      <selection activeCell="L55" sqref="L55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178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140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183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25</v>
      </c>
      <c r="C29" s="97"/>
      <c r="D29" s="97"/>
      <c r="E29" s="97"/>
      <c r="F29" s="97"/>
      <c r="G29" s="97"/>
      <c r="H29" s="97"/>
      <c r="I29" s="4">
        <v>0.3</v>
      </c>
      <c r="J29" s="2">
        <f>I29*J24</f>
        <v>645.56699999999989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2797.4569999999999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233.03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84.62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317.64999999999998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623.02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77.88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65.040000000000006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46.73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31.15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18.690000000000001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6.23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249.21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1117.95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317.64999999999998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1117.95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2199.8000000000002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2.79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0.22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6.71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2.7197498611111115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0.98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105.18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118.59974986111112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3368.9769999999999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253.87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0.93582694444444448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0.70187020833333325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1.0949175250000001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0.80057694444444438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1.4037404166666665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258.80693203888893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258.80693203888893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258.80693203888893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258.80693203888893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5642.8712532270829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615.64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6258.5112532270832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945.64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7204.1512532270835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236.59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51.26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394.32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2243.4499999999998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682.17000000000007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2797.4569999999999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2199.8000000000002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118.59974986111112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258.80693203888893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5642.8712532270829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2243.4499999999998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7886.3212532270827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70C0"/>
  </sheetPr>
  <dimension ref="A1:Q172"/>
  <sheetViews>
    <sheetView showGridLines="0" view="pageBreakPreview" topLeftCell="A41" zoomScaleNormal="100" zoomScaleSheetLayoutView="100" zoomScalePageLayoutView="95" workbookViewId="0">
      <selection activeCell="M53" sqref="M53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178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1956.26</v>
      </c>
    </row>
    <row r="25" spans="1:17" ht="12.75" customHeight="1">
      <c r="A25" s="58" t="s">
        <v>6</v>
      </c>
      <c r="B25" s="97" t="s">
        <v>183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25</v>
      </c>
      <c r="C29" s="97"/>
      <c r="D29" s="97"/>
      <c r="E29" s="97"/>
      <c r="F29" s="97"/>
      <c r="G29" s="97"/>
      <c r="H29" s="97"/>
      <c r="I29" s="4">
        <v>0.3</v>
      </c>
      <c r="J29" s="2">
        <f>I29*J24</f>
        <v>586.87799999999993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2543.1379999999999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211.84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76.930000000000007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288.77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566.38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70.8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59.12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42.48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28.32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16.989999999999998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5.66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226.55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1016.3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102.62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691.95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2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2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7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288.77</v>
      </c>
      <c r="L68" s="49"/>
    </row>
    <row r="69" spans="1:12" ht="14.7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1016.3</v>
      </c>
      <c r="L69" s="49"/>
    </row>
    <row r="70" spans="1:12" ht="14.7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691.95</v>
      </c>
      <c r="L70" s="49"/>
    </row>
    <row r="71" spans="1:12" ht="14.7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1997.02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2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2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2.54</v>
      </c>
      <c r="L75" s="49"/>
    </row>
    <row r="76" spans="1:12" ht="14.7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0.2</v>
      </c>
    </row>
    <row r="77" spans="1:12" ht="36.15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6.1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2.472495277777778</v>
      </c>
    </row>
    <row r="79" spans="1:12" ht="14.7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0.89</v>
      </c>
    </row>
    <row r="80" spans="1:12" ht="36.15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95.62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107.82249527777779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2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3062.6979999999999</v>
      </c>
    </row>
    <row r="85" spans="1:10" ht="14.7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3.8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230.79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0.85074944444444445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0.63806208333333325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0.99537684999999998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0.72779666666666654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1.2761241666666667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235.27810921111111</v>
      </c>
    </row>
    <row r="94" spans="1:10" ht="14.7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235.27810921111111</v>
      </c>
    </row>
    <row r="96" spans="1:10" ht="16.2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3.8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2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2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7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235.27810921111111</v>
      </c>
    </row>
    <row r="106" spans="1:10" ht="14.7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7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235.27810921111111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2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2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Descritivo!E48*1.045*1.0523</f>
        <v>100.47431284097222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Descritivo!D93*1.045*1.0523</f>
        <v>127.7458584861111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Descritivo!C101*1.045*1.0523</f>
        <v>39.987400000000001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268.20757132708331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2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27.6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5151.4661758159718</v>
      </c>
    </row>
    <row r="120" spans="1:10" ht="15.6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562.02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5713.4861758159714</v>
      </c>
    </row>
    <row r="122" spans="1:10" ht="15.6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863.29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6576.7761758159713</v>
      </c>
    </row>
    <row r="124" spans="1:10" ht="15.6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215.99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46.8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359.98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2048.08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7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622.77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7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7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2543.1379999999999</v>
      </c>
    </row>
    <row r="143" spans="1:10" ht="14.7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1997.02</v>
      </c>
    </row>
    <row r="144" spans="1:10" ht="14.7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107.82249527777779</v>
      </c>
    </row>
    <row r="145" spans="1:12" ht="14.7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235.27810921111111</v>
      </c>
    </row>
    <row r="146" spans="1:12" ht="14.7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268.20757132708331</v>
      </c>
    </row>
    <row r="147" spans="1:12" ht="14.7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5151.4661758159718</v>
      </c>
    </row>
    <row r="148" spans="1:12" ht="14.7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2048.08</v>
      </c>
    </row>
    <row r="149" spans="1:12" ht="14.7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7199.5461758159718</v>
      </c>
    </row>
    <row r="150" spans="1:12" ht="27.6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70C0"/>
  </sheetPr>
  <dimension ref="A1:Q173"/>
  <sheetViews>
    <sheetView showGridLines="0" view="pageBreakPreview" topLeftCell="A39" zoomScaleNormal="100" zoomScaleSheetLayoutView="100" zoomScalePageLayoutView="95" workbookViewId="0">
      <selection activeCell="L56" sqref="L56"/>
    </sheetView>
  </sheetViews>
  <sheetFormatPr defaultRowHeight="13.2"/>
  <cols>
    <col min="1" max="9" width="8.6640625" customWidth="1"/>
    <col min="10" max="10" width="15.44140625" customWidth="1"/>
    <col min="11" max="11" width="17.44140625" customWidth="1"/>
    <col min="12" max="12" width="17" customWidth="1"/>
    <col min="13" max="16" width="8.6640625" customWidth="1"/>
    <col min="17" max="17" width="10.88671875" customWidth="1"/>
    <col min="18" max="1025" width="8.6640625" customWidth="1"/>
  </cols>
  <sheetData>
    <row r="1" spans="1:12" ht="24.15" customHeight="1">
      <c r="A1" s="125" t="s">
        <v>296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7" t="s">
        <v>294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7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7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7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2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7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7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7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2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2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2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2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2151.89*1.25</f>
        <v>2689.8624999999997</v>
      </c>
      <c r="I17" s="133"/>
      <c r="J17" s="133"/>
    </row>
    <row r="18" spans="1:17" ht="16.2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169</v>
      </c>
      <c r="I18" s="122"/>
      <c r="J18" s="122"/>
    </row>
    <row r="19" spans="1:17" ht="16.2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2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20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7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5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1222.6600000000001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1222.6600000000001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2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3.8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3.8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101.85</v>
      </c>
      <c r="M35" s="54"/>
    </row>
    <row r="36" spans="1:13" ht="36.15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36.99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138.84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5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5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272.3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34.04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28.43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20.420000000000002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13.62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8.17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2.72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108.92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488.62000000000012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2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2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186.64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206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24.1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536.63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2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2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7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138.84</v>
      </c>
      <c r="L69" s="49"/>
    </row>
    <row r="70" spans="1:12" ht="14.7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488.62000000000012</v>
      </c>
      <c r="L70" s="49"/>
    </row>
    <row r="71" spans="1:12" ht="14.7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536.63</v>
      </c>
      <c r="L71" s="49"/>
    </row>
    <row r="72" spans="1:12" ht="14.7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1164.0900000000001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2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2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1.22</v>
      </c>
      <c r="L76" s="49"/>
    </row>
    <row r="77" spans="1:12" ht="14.7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</v>
      </c>
    </row>
    <row r="78" spans="1:12" ht="36.15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2.93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1.1886972222222221</v>
      </c>
    </row>
    <row r="80" spans="1:12" ht="14.7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0.43</v>
      </c>
    </row>
    <row r="81" spans="1:10" ht="36.15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45.97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51.838697222222223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2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1472.46</v>
      </c>
    </row>
    <row r="86" spans="1:10" ht="14.7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3.8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110.96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0.40901666666666675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0.30676249999999999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0.47854950000000002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0.34990277777777784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0.61352499999999999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113.11775644444444</v>
      </c>
    </row>
    <row r="95" spans="1:10" ht="14.7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113.11775644444444</v>
      </c>
    </row>
    <row r="97" spans="1:10" ht="16.2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3.8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2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2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7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113.11775644444444</v>
      </c>
    </row>
    <row r="107" spans="1:10" ht="14.7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7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113.11775644444444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2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2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Descritivo!E48*1.045*1.0523</f>
        <v>100.47431284097222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Descritivo!D93*1.045*1.0523</f>
        <v>127.7458584861111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Descritivo!C101*1.045*1.0523</f>
        <v>39.987400000000001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268.20757132708331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2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27.6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2819.91402499375</v>
      </c>
    </row>
    <row r="121" spans="1:10" ht="15.6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307.64999999999998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3127.5640249937501</v>
      </c>
    </row>
    <row r="123" spans="1:10" ht="15.6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472.57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3600.1340249937502</v>
      </c>
    </row>
    <row r="125" spans="1:10" ht="15.6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118.23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25.62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197.05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1121.1200000000001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7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340.9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7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7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1222.6600000000001</v>
      </c>
    </row>
    <row r="144" spans="1:10" ht="14.7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1164.0900000000001</v>
      </c>
    </row>
    <row r="145" spans="1:12" ht="14.7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51.838697222222223</v>
      </c>
    </row>
    <row r="146" spans="1:12" ht="14.7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113.11775644444444</v>
      </c>
    </row>
    <row r="147" spans="1:12" ht="14.7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268.20757132708331</v>
      </c>
    </row>
    <row r="148" spans="1:12" ht="14.7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2819.91402499375</v>
      </c>
    </row>
    <row r="149" spans="1:12" ht="14.7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1121.1200000000001</v>
      </c>
    </row>
    <row r="150" spans="1:12" ht="14.7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3941.0340249937499</v>
      </c>
    </row>
    <row r="151" spans="1:12" ht="27.6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1:H61"/>
    <mergeCell ref="B62:H62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2060"/>
    <pageSetUpPr fitToPage="1"/>
  </sheetPr>
  <dimension ref="A1:J130"/>
  <sheetViews>
    <sheetView tabSelected="1" view="pageBreakPreview" topLeftCell="A13" zoomScaleNormal="100" zoomScaleSheetLayoutView="100" zoomScalePageLayoutView="118" workbookViewId="0">
      <selection activeCell="H30" sqref="H30"/>
    </sheetView>
  </sheetViews>
  <sheetFormatPr defaultRowHeight="13.2"/>
  <cols>
    <col min="1" max="1" width="6.5546875" customWidth="1"/>
    <col min="2" max="2" width="26.33203125" bestFit="1" customWidth="1"/>
    <col min="3" max="3" width="16.33203125" customWidth="1"/>
    <col min="4" max="4" width="15.6640625" customWidth="1"/>
    <col min="5" max="5" width="20.33203125" customWidth="1"/>
    <col min="6" max="6" width="14.88671875" customWidth="1"/>
    <col min="7" max="7" width="31.33203125" customWidth="1"/>
    <col min="8" max="8" width="21.33203125" customWidth="1"/>
    <col min="9" max="9" width="8.6640625" customWidth="1"/>
    <col min="10" max="10" width="16" customWidth="1"/>
    <col min="11" max="1023" width="8.6640625" customWidth="1"/>
  </cols>
  <sheetData>
    <row r="1" spans="1:10" ht="18.75" customHeight="1" thickBot="1">
      <c r="A1" s="142" t="s">
        <v>145</v>
      </c>
      <c r="B1" s="142"/>
      <c r="C1" s="142"/>
      <c r="D1" s="142"/>
      <c r="E1" s="142"/>
      <c r="F1" s="142"/>
      <c r="G1" s="142"/>
    </row>
    <row r="2" spans="1:10" ht="76.5" customHeight="1">
      <c r="A2" s="62" t="s">
        <v>186</v>
      </c>
      <c r="B2" s="63" t="s">
        <v>146</v>
      </c>
      <c r="C2" s="63" t="s">
        <v>147</v>
      </c>
      <c r="D2" s="63" t="s">
        <v>148</v>
      </c>
      <c r="E2" s="63" t="s">
        <v>149</v>
      </c>
      <c r="F2" s="63" t="s">
        <v>150</v>
      </c>
      <c r="G2" s="63" t="s">
        <v>151</v>
      </c>
      <c r="H2" s="64" t="s">
        <v>152</v>
      </c>
    </row>
    <row r="3" spans="1:10" ht="15.75" customHeight="1">
      <c r="A3" s="65" t="s">
        <v>153</v>
      </c>
      <c r="B3" s="66" t="s">
        <v>164</v>
      </c>
      <c r="C3" s="67">
        <f>Almoxarife!J150</f>
        <v>6330.6325828826384</v>
      </c>
      <c r="D3" s="65">
        <v>1</v>
      </c>
      <c r="E3" s="67">
        <f>C3*D3</f>
        <v>6330.6325828826384</v>
      </c>
      <c r="F3" s="65">
        <v>1</v>
      </c>
      <c r="G3" s="67">
        <f t="shared" ref="G3:G23" si="0">PRODUCT(E3:F3)</f>
        <v>6330.6325828826384</v>
      </c>
      <c r="H3" s="68">
        <f>PRODUCT(G3:G3)*12</f>
        <v>75967.590994591665</v>
      </c>
    </row>
    <row r="4" spans="1:10" ht="15.75" customHeight="1">
      <c r="A4" s="65" t="s">
        <v>192</v>
      </c>
      <c r="B4" s="66" t="s">
        <v>165</v>
      </c>
      <c r="C4" s="67">
        <f>'Aux Eletri 44'!J150</f>
        <v>6356.0493968381952</v>
      </c>
      <c r="D4" s="65">
        <v>1</v>
      </c>
      <c r="E4" s="67">
        <f t="shared" ref="E4:E23" si="1">C4*D4</f>
        <v>6356.0493968381952</v>
      </c>
      <c r="F4" s="65">
        <v>3</v>
      </c>
      <c r="G4" s="67">
        <f t="shared" si="0"/>
        <v>19068.148190514585</v>
      </c>
      <c r="H4" s="68">
        <f t="shared" ref="H4:H23" si="2">PRODUCT(G4:G4)*12</f>
        <v>228817.77828617502</v>
      </c>
    </row>
    <row r="5" spans="1:10" ht="15.75" customHeight="1">
      <c r="A5" s="65" t="s">
        <v>193</v>
      </c>
      <c r="B5" s="66" t="s">
        <v>194</v>
      </c>
      <c r="C5" s="67">
        <f>'Aux Eletri 40'!J149</f>
        <v>5808.4161428604166</v>
      </c>
      <c r="D5" s="65">
        <v>1</v>
      </c>
      <c r="E5" s="67">
        <f t="shared" ref="E5" si="3">C5*D5</f>
        <v>5808.4161428604166</v>
      </c>
      <c r="F5" s="65">
        <v>1</v>
      </c>
      <c r="G5" s="67">
        <f t="shared" ref="G5" si="4">PRODUCT(E5:F5)</f>
        <v>5808.4161428604166</v>
      </c>
      <c r="H5" s="68">
        <f t="shared" ref="H5" si="5">PRODUCT(G5:G5)*12</f>
        <v>69700.993714324999</v>
      </c>
    </row>
    <row r="6" spans="1:10" ht="15.75" customHeight="1">
      <c r="A6" s="65" t="s">
        <v>195</v>
      </c>
      <c r="B6" s="66" t="s">
        <v>166</v>
      </c>
      <c r="C6" s="67">
        <f>'Auxiliar de Refrigeração 44'!J150</f>
        <v>6356.0493968381952</v>
      </c>
      <c r="D6" s="65">
        <v>1</v>
      </c>
      <c r="E6" s="67">
        <f t="shared" si="1"/>
        <v>6356.0493968381952</v>
      </c>
      <c r="F6" s="65">
        <v>3</v>
      </c>
      <c r="G6" s="67">
        <f t="shared" si="0"/>
        <v>19068.148190514585</v>
      </c>
      <c r="H6" s="68">
        <f t="shared" si="2"/>
        <v>228817.77828617502</v>
      </c>
    </row>
    <row r="7" spans="1:10" ht="15.75" customHeight="1">
      <c r="A7" s="65" t="s">
        <v>196</v>
      </c>
      <c r="B7" s="66" t="s">
        <v>199</v>
      </c>
      <c r="C7" s="67">
        <f>'Auxiliar de Refrigeração 40'!J149</f>
        <v>5808.4161428604166</v>
      </c>
      <c r="D7" s="65">
        <v>1</v>
      </c>
      <c r="E7" s="67">
        <f t="shared" ref="E7" si="6">C7*D7</f>
        <v>5808.4161428604166</v>
      </c>
      <c r="F7" s="65">
        <v>1</v>
      </c>
      <c r="G7" s="67">
        <f t="shared" ref="G7" si="7">PRODUCT(E7:F7)</f>
        <v>5808.4161428604166</v>
      </c>
      <c r="H7" s="68">
        <f t="shared" ref="H7" si="8">PRODUCT(G7:G7)*12</f>
        <v>69700.993714324999</v>
      </c>
      <c r="J7">
        <f>SUM(F3:F23)</f>
        <v>33</v>
      </c>
    </row>
    <row r="8" spans="1:10" ht="15.75" customHeight="1">
      <c r="A8" s="65" t="s">
        <v>197</v>
      </c>
      <c r="B8" s="66" t="s">
        <v>167</v>
      </c>
      <c r="C8" s="67">
        <f>'Auxiliar produção (servente) 44'!J150</f>
        <v>6356.0493968381952</v>
      </c>
      <c r="D8" s="65">
        <v>1</v>
      </c>
      <c r="E8" s="67">
        <f t="shared" si="1"/>
        <v>6356.0493968381952</v>
      </c>
      <c r="F8" s="65">
        <v>3</v>
      </c>
      <c r="G8" s="67">
        <f t="shared" si="0"/>
        <v>19068.148190514585</v>
      </c>
      <c r="H8" s="68">
        <f t="shared" si="2"/>
        <v>228817.77828617502</v>
      </c>
    </row>
    <row r="9" spans="1:10" ht="15.75" customHeight="1">
      <c r="A9" s="65" t="s">
        <v>198</v>
      </c>
      <c r="B9" s="66" t="s">
        <v>200</v>
      </c>
      <c r="C9" s="67">
        <f>'Auxiliar produção (servente) 40'!J149</f>
        <v>5808.4161428604166</v>
      </c>
      <c r="D9" s="65">
        <v>1</v>
      </c>
      <c r="E9" s="67">
        <f t="shared" ref="E9" si="9">C9*D9</f>
        <v>5808.4161428604166</v>
      </c>
      <c r="F9" s="65">
        <v>1</v>
      </c>
      <c r="G9" s="67">
        <f t="shared" ref="G9" si="10">PRODUCT(E9:F9)</f>
        <v>5808.4161428604166</v>
      </c>
      <c r="H9" s="68">
        <f t="shared" ref="H9" si="11">PRODUCT(G9:G9)*12</f>
        <v>69700.993714324999</v>
      </c>
    </row>
    <row r="10" spans="1:10" ht="15.75" customHeight="1">
      <c r="A10" s="65" t="s">
        <v>201</v>
      </c>
      <c r="B10" s="66" t="s">
        <v>168</v>
      </c>
      <c r="C10" s="67">
        <f>'Bombeiro Hidraulico 44'!J150</f>
        <v>7390.6532689826399</v>
      </c>
      <c r="D10" s="65">
        <v>1</v>
      </c>
      <c r="E10" s="67">
        <f t="shared" si="1"/>
        <v>7390.6532689826399</v>
      </c>
      <c r="F10" s="65">
        <v>2</v>
      </c>
      <c r="G10" s="67">
        <f>PRODUCT(E10:F10)</f>
        <v>14781.30653796528</v>
      </c>
      <c r="H10" s="68">
        <f t="shared" si="2"/>
        <v>177375.67845558334</v>
      </c>
    </row>
    <row r="11" spans="1:10" ht="15.75" customHeight="1">
      <c r="A11" s="65" t="s">
        <v>154</v>
      </c>
      <c r="B11" s="66" t="s">
        <v>141</v>
      </c>
      <c r="C11" s="67">
        <f>'Engenheiro Civil'!J150</f>
        <v>10823.358784327083</v>
      </c>
      <c r="D11" s="65">
        <v>1</v>
      </c>
      <c r="E11" s="67">
        <f t="shared" si="1"/>
        <v>10823.358784327083</v>
      </c>
      <c r="F11" s="65">
        <v>1</v>
      </c>
      <c r="G11" s="67">
        <f t="shared" si="0"/>
        <v>10823.358784327083</v>
      </c>
      <c r="H11" s="68">
        <f t="shared" si="2"/>
        <v>129880.305411925</v>
      </c>
    </row>
    <row r="12" spans="1:10" ht="15.75" customHeight="1">
      <c r="A12" s="65" t="s">
        <v>155</v>
      </c>
      <c r="B12" s="66" t="s">
        <v>169</v>
      </c>
      <c r="C12" s="67">
        <f>'Engenheiro Eletricista'!J150</f>
        <v>10823.358784327083</v>
      </c>
      <c r="D12" s="65">
        <v>1</v>
      </c>
      <c r="E12" s="67">
        <f t="shared" si="1"/>
        <v>10823.358784327083</v>
      </c>
      <c r="F12" s="65">
        <v>1</v>
      </c>
      <c r="G12" s="67">
        <f t="shared" si="0"/>
        <v>10823.358784327083</v>
      </c>
      <c r="H12" s="68">
        <f t="shared" si="2"/>
        <v>129880.305411925</v>
      </c>
    </row>
    <row r="13" spans="1:10">
      <c r="A13" s="65" t="s">
        <v>156</v>
      </c>
      <c r="B13" s="66" t="s">
        <v>170</v>
      </c>
      <c r="C13" s="67">
        <f>'Engenheiro Mecanico'!J150</f>
        <v>8424.8509748826382</v>
      </c>
      <c r="D13" s="65">
        <v>1</v>
      </c>
      <c r="E13" s="67">
        <f t="shared" si="1"/>
        <v>8424.8509748826382</v>
      </c>
      <c r="F13" s="65">
        <v>1</v>
      </c>
      <c r="G13" s="67">
        <f t="shared" si="0"/>
        <v>8424.8509748826382</v>
      </c>
      <c r="H13" s="68">
        <f t="shared" si="2"/>
        <v>101098.21169859165</v>
      </c>
    </row>
    <row r="14" spans="1:10">
      <c r="A14" s="75" t="s">
        <v>157</v>
      </c>
      <c r="B14" s="76" t="s">
        <v>171</v>
      </c>
      <c r="C14" s="77">
        <f>Gesseiro!J150</f>
        <v>7390.6532689826399</v>
      </c>
      <c r="D14" s="75">
        <v>1</v>
      </c>
      <c r="E14" s="67">
        <f t="shared" si="1"/>
        <v>7390.6532689826399</v>
      </c>
      <c r="F14" s="75">
        <v>1</v>
      </c>
      <c r="G14" s="67">
        <f t="shared" si="0"/>
        <v>7390.6532689826399</v>
      </c>
      <c r="H14" s="68">
        <f t="shared" si="2"/>
        <v>88687.839227791672</v>
      </c>
    </row>
    <row r="15" spans="1:10">
      <c r="A15" s="75" t="s">
        <v>158</v>
      </c>
      <c r="B15" s="76" t="s">
        <v>172</v>
      </c>
      <c r="C15" s="77">
        <f>Marceneiro!J150</f>
        <v>7390.6532689826399</v>
      </c>
      <c r="D15" s="75">
        <v>1</v>
      </c>
      <c r="E15" s="67">
        <f t="shared" si="1"/>
        <v>7390.6532689826399</v>
      </c>
      <c r="F15" s="75">
        <v>1</v>
      </c>
      <c r="G15" s="67">
        <f t="shared" si="0"/>
        <v>7390.6532689826399</v>
      </c>
      <c r="H15" s="68">
        <f t="shared" si="2"/>
        <v>88687.839227791672</v>
      </c>
    </row>
    <row r="16" spans="1:10">
      <c r="A16" s="75" t="s">
        <v>202</v>
      </c>
      <c r="B16" s="76" t="s">
        <v>175</v>
      </c>
      <c r="C16" s="77">
        <f>'Mecânico de Refrigeração 44'!J150</f>
        <v>7390.6532689826399</v>
      </c>
      <c r="D16" s="75">
        <v>1</v>
      </c>
      <c r="E16" s="67">
        <f t="shared" si="1"/>
        <v>7390.6532689826399</v>
      </c>
      <c r="F16" s="75">
        <v>3</v>
      </c>
      <c r="G16" s="67">
        <f t="shared" si="0"/>
        <v>22171.959806947918</v>
      </c>
      <c r="H16" s="68">
        <f t="shared" si="2"/>
        <v>266063.51768337504</v>
      </c>
    </row>
    <row r="17" spans="1:10">
      <c r="A17" s="75" t="s">
        <v>203</v>
      </c>
      <c r="B17" s="76" t="s">
        <v>175</v>
      </c>
      <c r="C17" s="77">
        <f>'Mecânico de Refrigeração 40'!J149</f>
        <v>6748.9747516159732</v>
      </c>
      <c r="D17" s="75">
        <v>1</v>
      </c>
      <c r="E17" s="67">
        <f t="shared" ref="E17" si="12">C17*D17</f>
        <v>6748.9747516159732</v>
      </c>
      <c r="F17" s="75">
        <v>1</v>
      </c>
      <c r="G17" s="67">
        <f t="shared" ref="G17" si="13">PRODUCT(E17:F17)</f>
        <v>6748.9747516159732</v>
      </c>
      <c r="H17" s="68">
        <f t="shared" ref="H17" si="14">PRODUCT(G17:G17)*12</f>
        <v>80987.697019391679</v>
      </c>
    </row>
    <row r="18" spans="1:10">
      <c r="A18" s="75" t="s">
        <v>291</v>
      </c>
      <c r="B18" s="76" t="s">
        <v>176</v>
      </c>
      <c r="C18" s="77">
        <f>'Oficial de Manutenção Predia 44'!J150</f>
        <v>7390.6532689826399</v>
      </c>
      <c r="D18" s="75">
        <v>1</v>
      </c>
      <c r="E18" s="67">
        <f t="shared" si="1"/>
        <v>7390.6532689826399</v>
      </c>
      <c r="F18" s="75">
        <v>1</v>
      </c>
      <c r="G18" s="67">
        <f t="shared" si="0"/>
        <v>7390.6532689826399</v>
      </c>
      <c r="H18" s="68">
        <f t="shared" si="2"/>
        <v>88687.839227791672</v>
      </c>
    </row>
    <row r="19" spans="1:10">
      <c r="A19" s="75" t="s">
        <v>290</v>
      </c>
      <c r="B19" s="76" t="s">
        <v>292</v>
      </c>
      <c r="C19" s="77">
        <f>'Oficial de Manutenção Predi 40'!J150</f>
        <v>6748.9747516159732</v>
      </c>
      <c r="D19" s="75">
        <v>1</v>
      </c>
      <c r="E19" s="67">
        <f t="shared" ref="E19" si="15">C19*D19</f>
        <v>6748.9747516159732</v>
      </c>
      <c r="F19" s="75">
        <v>1</v>
      </c>
      <c r="G19" s="67">
        <f t="shared" ref="G19" si="16">PRODUCT(E19:F19)</f>
        <v>6748.9747516159732</v>
      </c>
      <c r="H19" s="68">
        <f t="shared" ref="H19" si="17">PRODUCT(G19:G19)*12</f>
        <v>80987.697019391679</v>
      </c>
    </row>
    <row r="20" spans="1:10">
      <c r="A20" s="75" t="s">
        <v>173</v>
      </c>
      <c r="B20" s="76" t="s">
        <v>177</v>
      </c>
      <c r="C20" s="77">
        <f>'Ténico em Edificações'!J150</f>
        <v>10364.571125338196</v>
      </c>
      <c r="D20" s="75">
        <v>1</v>
      </c>
      <c r="E20" s="67">
        <f t="shared" si="1"/>
        <v>10364.571125338196</v>
      </c>
      <c r="F20" s="75">
        <v>2</v>
      </c>
      <c r="G20" s="67">
        <f t="shared" si="0"/>
        <v>20729.142250676392</v>
      </c>
      <c r="H20" s="68">
        <f t="shared" si="2"/>
        <v>248749.7070081167</v>
      </c>
    </row>
    <row r="21" spans="1:10">
      <c r="A21" s="75" t="s">
        <v>204</v>
      </c>
      <c r="B21" s="76" t="s">
        <v>178</v>
      </c>
      <c r="C21" s="77">
        <f>'Técnico em Eletricidade 44'!J150</f>
        <v>7886.3212532270827</v>
      </c>
      <c r="D21" s="75">
        <v>1</v>
      </c>
      <c r="E21" s="67">
        <f t="shared" si="1"/>
        <v>7886.3212532270827</v>
      </c>
      <c r="F21" s="75">
        <v>3</v>
      </c>
      <c r="G21" s="67">
        <f t="shared" si="0"/>
        <v>23658.963759681246</v>
      </c>
      <c r="H21" s="68">
        <f t="shared" si="2"/>
        <v>283907.56511617498</v>
      </c>
    </row>
    <row r="22" spans="1:10">
      <c r="A22" s="75" t="s">
        <v>205</v>
      </c>
      <c r="B22" s="76" t="s">
        <v>178</v>
      </c>
      <c r="C22" s="77">
        <f>'Técnico em Eletricidade 40'!J149</f>
        <v>7199.5461758159718</v>
      </c>
      <c r="D22" s="75">
        <v>1</v>
      </c>
      <c r="E22" s="67">
        <f t="shared" ref="E22" si="18">C22*D22</f>
        <v>7199.5461758159718</v>
      </c>
      <c r="F22" s="75">
        <v>1</v>
      </c>
      <c r="G22" s="67">
        <f t="shared" ref="G22" si="19">PRODUCT(E22:F22)</f>
        <v>7199.5461758159718</v>
      </c>
      <c r="H22" s="68">
        <f t="shared" ref="H22" si="20">PRODUCT(G22:G22)*12</f>
        <v>86394.554109791658</v>
      </c>
      <c r="J22" s="82">
        <f>J24-H24</f>
        <v>-989257.90191365918</v>
      </c>
    </row>
    <row r="23" spans="1:10" ht="13.8" thickBot="1">
      <c r="A23" s="75" t="s">
        <v>174</v>
      </c>
      <c r="B23" s="76" t="s">
        <v>179</v>
      </c>
      <c r="C23" s="77">
        <f>'Técnico em Seg. do Trab.'!J150</f>
        <v>3941.0340249937499</v>
      </c>
      <c r="D23" s="75">
        <v>1</v>
      </c>
      <c r="E23" s="67">
        <f t="shared" si="1"/>
        <v>3941.0340249937499</v>
      </c>
      <c r="F23" s="75">
        <v>1</v>
      </c>
      <c r="G23" s="67">
        <f t="shared" si="0"/>
        <v>3941.0340249937499</v>
      </c>
      <c r="H23" s="68">
        <f t="shared" si="2"/>
        <v>47292.408299924995</v>
      </c>
    </row>
    <row r="24" spans="1:10">
      <c r="A24" s="143" t="s">
        <v>159</v>
      </c>
      <c r="B24" s="143"/>
      <c r="C24" s="143"/>
      <c r="D24" s="143"/>
      <c r="E24" s="143"/>
      <c r="F24" s="143"/>
      <c r="G24" s="78">
        <f>SUM(G3:G23)</f>
        <v>239183.75599280483</v>
      </c>
      <c r="H24" s="79">
        <f>SUM(H3:H23)</f>
        <v>2870205.0719136591</v>
      </c>
      <c r="J24" s="56">
        <v>1880947.17</v>
      </c>
    </row>
    <row r="25" spans="1:10">
      <c r="A25" s="80" t="s">
        <v>187</v>
      </c>
      <c r="B25" s="141" t="s">
        <v>301</v>
      </c>
      <c r="C25" s="141"/>
      <c r="D25" s="141"/>
      <c r="E25" s="141"/>
      <c r="F25" s="141"/>
      <c r="G25" s="141"/>
      <c r="H25" s="81">
        <f>(H24*25%)+250000</f>
        <v>967551.26797841478</v>
      </c>
    </row>
    <row r="26" spans="1:10">
      <c r="A26" s="80" t="s">
        <v>188</v>
      </c>
      <c r="B26" s="141" t="s">
        <v>191</v>
      </c>
      <c r="C26" s="141"/>
      <c r="D26" s="141"/>
      <c r="E26" s="141"/>
      <c r="F26" s="141"/>
      <c r="G26" s="141"/>
      <c r="H26" s="81">
        <f>H24*30%</f>
        <v>861061.52157409769</v>
      </c>
    </row>
    <row r="27" spans="1:10" ht="13.8" thickBot="1">
      <c r="A27" s="80" t="s">
        <v>189</v>
      </c>
      <c r="B27" s="141" t="s">
        <v>190</v>
      </c>
      <c r="C27" s="141"/>
      <c r="D27" s="141"/>
      <c r="E27" s="141"/>
      <c r="F27" s="141"/>
      <c r="G27" s="141"/>
      <c r="H27" s="81">
        <v>33000</v>
      </c>
    </row>
    <row r="28" spans="1:10" ht="18.75" customHeight="1" thickBot="1">
      <c r="A28" s="144" t="s">
        <v>160</v>
      </c>
      <c r="B28" s="144"/>
      <c r="C28" s="144"/>
      <c r="D28" s="144"/>
      <c r="E28" s="144"/>
      <c r="F28" s="144"/>
      <c r="G28" s="144"/>
    </row>
    <row r="29" spans="1:10">
      <c r="A29" s="69" t="s">
        <v>4</v>
      </c>
      <c r="B29" s="145" t="s">
        <v>161</v>
      </c>
      <c r="C29" s="145"/>
      <c r="D29" s="145"/>
      <c r="E29" s="145"/>
      <c r="F29" s="145"/>
      <c r="G29" s="70">
        <f>G24</f>
        <v>239183.75599280483</v>
      </c>
      <c r="H29" s="70">
        <f>H27+H26+H25+H24</f>
        <v>4731817.8614661712</v>
      </c>
    </row>
    <row r="30" spans="1:10" ht="13.8" thickBot="1">
      <c r="A30" s="71" t="s">
        <v>6</v>
      </c>
      <c r="B30" s="146" t="s">
        <v>162</v>
      </c>
      <c r="C30" s="146"/>
      <c r="D30" s="146"/>
      <c r="E30" s="146"/>
      <c r="F30" s="146"/>
      <c r="G30" s="72">
        <v>12</v>
      </c>
      <c r="H30" s="72"/>
    </row>
    <row r="31" spans="1:10" ht="13.8" thickBot="1">
      <c r="A31" s="73" t="s">
        <v>8</v>
      </c>
      <c r="B31" s="140" t="s">
        <v>163</v>
      </c>
      <c r="C31" s="140"/>
      <c r="D31" s="140"/>
      <c r="E31" s="140"/>
      <c r="F31" s="140"/>
      <c r="G31" s="74">
        <f>H29</f>
        <v>4731817.8614661712</v>
      </c>
      <c r="H31" s="74"/>
    </row>
    <row r="32" spans="1:10">
      <c r="C32">
        <f>F4+F5+F21+F22+F12</f>
        <v>9</v>
      </c>
    </row>
    <row r="122" spans="8:9">
      <c r="I122" s="49"/>
    </row>
    <row r="124" spans="8:9">
      <c r="H124" s="49"/>
    </row>
    <row r="126" spans="8:9">
      <c r="H126" s="49"/>
    </row>
    <row r="130" spans="8:8">
      <c r="H130" s="49"/>
    </row>
  </sheetData>
  <mergeCells count="9">
    <mergeCell ref="B31:F31"/>
    <mergeCell ref="B25:G25"/>
    <mergeCell ref="B26:G26"/>
    <mergeCell ref="B27:G27"/>
    <mergeCell ref="A1:G1"/>
    <mergeCell ref="A24:F24"/>
    <mergeCell ref="A28:G28"/>
    <mergeCell ref="B29:F29"/>
    <mergeCell ref="B30:F30"/>
  </mergeCells>
  <pageMargins left="0.51180555555555496" right="0.51180555555555496" top="0.78749999999999998" bottom="0.78749999999999998" header="0.51180555555555496" footer="0.51180555555555496"/>
  <pageSetup paperSize="9" scale="53" firstPageNumber="0" fitToHeight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122"/>
  <sheetViews>
    <sheetView workbookViewId="0">
      <selection activeCell="E14" sqref="E14"/>
    </sheetView>
  </sheetViews>
  <sheetFormatPr defaultRowHeight="13.2"/>
  <cols>
    <col min="1" max="1" width="28.6640625" customWidth="1"/>
    <col min="2" max="2" width="17.109375" customWidth="1"/>
    <col min="3" max="3" width="16.88671875" customWidth="1"/>
    <col min="4" max="5" width="13.33203125" style="52" bestFit="1" customWidth="1"/>
    <col min="6" max="6" width="10.5546875" bestFit="1" customWidth="1"/>
  </cols>
  <sheetData>
    <row r="1" spans="1:8">
      <c r="A1" s="147" t="s">
        <v>207</v>
      </c>
      <c r="B1" s="147"/>
      <c r="C1" s="147"/>
      <c r="D1" s="147"/>
      <c r="E1" s="147"/>
      <c r="F1" s="147"/>
      <c r="G1" s="147"/>
      <c r="H1" s="147"/>
    </row>
    <row r="2" spans="1:8">
      <c r="A2" s="147"/>
      <c r="B2" s="147"/>
      <c r="C2" s="147"/>
      <c r="D2" s="147"/>
      <c r="E2" s="147"/>
      <c r="F2" s="147"/>
      <c r="G2" s="147"/>
      <c r="H2" s="147"/>
    </row>
    <row r="4" spans="1:8">
      <c r="A4" t="s">
        <v>210</v>
      </c>
      <c r="B4" t="s">
        <v>209</v>
      </c>
      <c r="C4" t="s">
        <v>208</v>
      </c>
    </row>
    <row r="5" spans="1:8">
      <c r="A5" t="s">
        <v>211</v>
      </c>
      <c r="B5">
        <v>3</v>
      </c>
      <c r="C5">
        <f>33-9</f>
        <v>24</v>
      </c>
      <c r="D5" s="52">
        <v>20</v>
      </c>
      <c r="E5" s="52">
        <f>D5*C5*B5</f>
        <v>1440</v>
      </c>
      <c r="F5" s="53"/>
    </row>
    <row r="6" spans="1:8">
      <c r="A6" t="s">
        <v>212</v>
      </c>
      <c r="B6">
        <v>3</v>
      </c>
      <c r="C6">
        <v>24</v>
      </c>
      <c r="D6" s="52">
        <v>30</v>
      </c>
      <c r="E6" s="52">
        <f t="shared" ref="E6:E13" si="0">D6*C6*B6</f>
        <v>2160</v>
      </c>
      <c r="F6" s="53"/>
    </row>
    <row r="7" spans="1:8">
      <c r="A7" t="s">
        <v>213</v>
      </c>
      <c r="B7">
        <v>3</v>
      </c>
      <c r="C7">
        <v>24</v>
      </c>
      <c r="D7" s="52">
        <v>35</v>
      </c>
      <c r="E7" s="52">
        <f t="shared" si="0"/>
        <v>2520</v>
      </c>
      <c r="F7" s="53"/>
    </row>
    <row r="8" spans="1:8">
      <c r="A8" t="s">
        <v>216</v>
      </c>
      <c r="B8">
        <v>5</v>
      </c>
      <c r="C8">
        <v>24</v>
      </c>
      <c r="D8" s="52">
        <v>25</v>
      </c>
      <c r="E8" s="52">
        <f t="shared" si="0"/>
        <v>3000</v>
      </c>
      <c r="F8" s="53"/>
    </row>
    <row r="9" spans="1:8">
      <c r="A9" t="s">
        <v>214</v>
      </c>
      <c r="B9">
        <v>2</v>
      </c>
      <c r="C9">
        <v>24</v>
      </c>
      <c r="D9" s="52">
        <v>40</v>
      </c>
      <c r="E9" s="52">
        <f t="shared" si="0"/>
        <v>1920</v>
      </c>
      <c r="F9" s="53"/>
    </row>
    <row r="10" spans="1:8">
      <c r="A10" t="s">
        <v>215</v>
      </c>
      <c r="B10">
        <v>3</v>
      </c>
      <c r="C10">
        <v>9</v>
      </c>
      <c r="D10" s="52">
        <v>30</v>
      </c>
      <c r="E10" s="52">
        <f t="shared" si="0"/>
        <v>810</v>
      </c>
      <c r="F10" s="53"/>
    </row>
    <row r="11" spans="1:8">
      <c r="A11" t="s">
        <v>213</v>
      </c>
      <c r="B11">
        <v>3</v>
      </c>
      <c r="C11">
        <v>9</v>
      </c>
      <c r="D11" s="52">
        <v>35</v>
      </c>
      <c r="E11" s="52">
        <f t="shared" si="0"/>
        <v>945</v>
      </c>
      <c r="F11" s="53"/>
    </row>
    <row r="12" spans="1:8">
      <c r="A12" t="s">
        <v>216</v>
      </c>
      <c r="B12">
        <v>5</v>
      </c>
      <c r="C12">
        <v>9</v>
      </c>
      <c r="D12" s="52">
        <v>25</v>
      </c>
      <c r="E12" s="52">
        <f t="shared" si="0"/>
        <v>1125</v>
      </c>
      <c r="F12" s="53"/>
    </row>
    <row r="13" spans="1:8">
      <c r="A13" t="s">
        <v>214</v>
      </c>
      <c r="B13">
        <v>2</v>
      </c>
      <c r="C13">
        <v>9</v>
      </c>
      <c r="D13" s="52">
        <v>40</v>
      </c>
      <c r="E13" s="52">
        <f t="shared" si="0"/>
        <v>720</v>
      </c>
      <c r="F13" s="53"/>
    </row>
    <row r="14" spans="1:8">
      <c r="E14" s="52">
        <f>SUM(E5:E13)/33/12</f>
        <v>36.969696969696969</v>
      </c>
    </row>
    <row r="17" spans="1:8">
      <c r="A17" s="147" t="s">
        <v>217</v>
      </c>
      <c r="B17" s="147"/>
      <c r="C17" s="147"/>
      <c r="D17" s="147"/>
      <c r="E17" s="147"/>
      <c r="F17" s="147"/>
      <c r="G17" s="147"/>
      <c r="H17" s="147"/>
    </row>
    <row r="18" spans="1:8">
      <c r="A18" s="147"/>
      <c r="B18" s="147"/>
      <c r="C18" s="147"/>
      <c r="D18" s="147"/>
      <c r="E18" s="147"/>
      <c r="F18" s="147"/>
      <c r="G18" s="147"/>
      <c r="H18" s="147"/>
    </row>
    <row r="19" spans="1:8">
      <c r="A19" t="s">
        <v>210</v>
      </c>
      <c r="B19" t="s">
        <v>239</v>
      </c>
      <c r="C19" t="s">
        <v>208</v>
      </c>
      <c r="D19" s="84"/>
      <c r="E19" s="84"/>
      <c r="F19" s="83"/>
      <c r="G19" s="83"/>
      <c r="H19" s="83"/>
    </row>
    <row r="20" spans="1:8">
      <c r="A20" t="s">
        <v>240</v>
      </c>
      <c r="B20">
        <v>1</v>
      </c>
      <c r="C20">
        <v>24</v>
      </c>
      <c r="D20" s="52">
        <v>12</v>
      </c>
      <c r="E20" s="52">
        <f>D20*C20*B20</f>
        <v>288</v>
      </c>
    </row>
    <row r="21" spans="1:8">
      <c r="A21" t="s">
        <v>218</v>
      </c>
      <c r="B21">
        <v>12</v>
      </c>
      <c r="C21">
        <v>24</v>
      </c>
      <c r="D21" s="52">
        <v>1.25</v>
      </c>
      <c r="E21" s="52">
        <f t="shared" ref="E21:E44" si="1">D21*C21*B21</f>
        <v>360</v>
      </c>
    </row>
    <row r="22" spans="1:8">
      <c r="A22" t="s">
        <v>219</v>
      </c>
      <c r="B22">
        <v>60</v>
      </c>
      <c r="C22">
        <v>24</v>
      </c>
      <c r="D22" s="52">
        <v>0.9</v>
      </c>
      <c r="E22" s="52">
        <f t="shared" si="1"/>
        <v>1296</v>
      </c>
    </row>
    <row r="23" spans="1:8">
      <c r="A23" t="s">
        <v>220</v>
      </c>
      <c r="B23">
        <v>2</v>
      </c>
      <c r="C23">
        <v>24</v>
      </c>
      <c r="D23" s="52">
        <v>5.9</v>
      </c>
      <c r="E23" s="52">
        <f t="shared" si="1"/>
        <v>283.20000000000005</v>
      </c>
    </row>
    <row r="24" spans="1:8">
      <c r="A24" t="s">
        <v>221</v>
      </c>
      <c r="B24">
        <v>120</v>
      </c>
      <c r="C24">
        <v>24</v>
      </c>
      <c r="D24" s="52">
        <v>0.85</v>
      </c>
      <c r="E24" s="52">
        <f t="shared" si="1"/>
        <v>2448</v>
      </c>
    </row>
    <row r="25" spans="1:8">
      <c r="A25" t="s">
        <v>222</v>
      </c>
      <c r="B25">
        <v>2</v>
      </c>
      <c r="C25">
        <v>24</v>
      </c>
      <c r="D25" s="52">
        <v>8.5</v>
      </c>
      <c r="E25" s="52">
        <f t="shared" si="1"/>
        <v>408</v>
      </c>
    </row>
    <row r="26" spans="1:8">
      <c r="A26" t="s">
        <v>241</v>
      </c>
      <c r="B26">
        <v>1</v>
      </c>
      <c r="C26">
        <v>24</v>
      </c>
      <c r="D26" s="52">
        <v>20</v>
      </c>
      <c r="E26" s="52">
        <f t="shared" si="1"/>
        <v>480</v>
      </c>
    </row>
    <row r="27" spans="1:8">
      <c r="A27" t="s">
        <v>223</v>
      </c>
      <c r="B27">
        <v>1</v>
      </c>
      <c r="C27">
        <v>5</v>
      </c>
      <c r="D27" s="52">
        <v>89</v>
      </c>
      <c r="E27" s="52">
        <f t="shared" si="1"/>
        <v>445</v>
      </c>
    </row>
    <row r="28" spans="1:8">
      <c r="A28" t="s">
        <v>224</v>
      </c>
      <c r="B28">
        <v>1</v>
      </c>
      <c r="C28">
        <v>5</v>
      </c>
      <c r="D28" s="52">
        <v>68</v>
      </c>
      <c r="E28" s="52">
        <f t="shared" si="1"/>
        <v>340</v>
      </c>
    </row>
    <row r="29" spans="1:8">
      <c r="A29" t="s">
        <v>225</v>
      </c>
      <c r="B29">
        <v>1</v>
      </c>
      <c r="C29">
        <v>24</v>
      </c>
      <c r="D29" s="52">
        <v>5.9</v>
      </c>
      <c r="E29" s="52">
        <f t="shared" si="1"/>
        <v>141.60000000000002</v>
      </c>
    </row>
    <row r="30" spans="1:8">
      <c r="A30" t="s">
        <v>226</v>
      </c>
      <c r="B30">
        <v>48</v>
      </c>
      <c r="C30">
        <v>24</v>
      </c>
      <c r="D30" s="52">
        <v>0.3</v>
      </c>
      <c r="E30" s="52">
        <f t="shared" si="1"/>
        <v>345.59999999999997</v>
      </c>
    </row>
    <row r="31" spans="1:8">
      <c r="A31" t="s">
        <v>227</v>
      </c>
      <c r="B31">
        <v>4</v>
      </c>
      <c r="C31">
        <v>24</v>
      </c>
      <c r="D31" s="52">
        <v>20</v>
      </c>
      <c r="E31" s="52">
        <f t="shared" si="1"/>
        <v>1920</v>
      </c>
    </row>
    <row r="32" spans="1:8">
      <c r="A32" t="s">
        <v>228</v>
      </c>
      <c r="B32">
        <v>48</v>
      </c>
      <c r="C32">
        <v>24</v>
      </c>
      <c r="D32" s="52">
        <v>0.2</v>
      </c>
      <c r="E32" s="52">
        <f t="shared" si="1"/>
        <v>230.40000000000003</v>
      </c>
    </row>
    <row r="33" spans="1:5">
      <c r="A33" t="s">
        <v>229</v>
      </c>
      <c r="B33">
        <v>12</v>
      </c>
      <c r="C33">
        <v>24</v>
      </c>
      <c r="D33" s="52">
        <v>8.5</v>
      </c>
      <c r="E33" s="52">
        <f t="shared" si="1"/>
        <v>2448</v>
      </c>
    </row>
    <row r="34" spans="1:5">
      <c r="A34" t="s">
        <v>230</v>
      </c>
      <c r="B34">
        <v>3</v>
      </c>
      <c r="C34">
        <v>24</v>
      </c>
      <c r="D34" s="52">
        <v>12</v>
      </c>
      <c r="E34" s="52">
        <f t="shared" si="1"/>
        <v>864</v>
      </c>
    </row>
    <row r="35" spans="1:5">
      <c r="A35" t="s">
        <v>231</v>
      </c>
      <c r="B35">
        <v>1</v>
      </c>
      <c r="C35">
        <v>24</v>
      </c>
      <c r="D35" s="52">
        <v>40</v>
      </c>
      <c r="E35" s="52">
        <f t="shared" si="1"/>
        <v>960</v>
      </c>
    </row>
    <row r="36" spans="1:5">
      <c r="A36" t="s">
        <v>232</v>
      </c>
      <c r="B36">
        <f>1/5</f>
        <v>0.2</v>
      </c>
      <c r="C36">
        <v>9</v>
      </c>
      <c r="D36" s="52">
        <v>350</v>
      </c>
      <c r="E36" s="52">
        <f t="shared" si="1"/>
        <v>630</v>
      </c>
    </row>
    <row r="37" spans="1:5">
      <c r="A37" t="s">
        <v>242</v>
      </c>
      <c r="B37">
        <f>1/5</f>
        <v>0.2</v>
      </c>
      <c r="C37">
        <v>9</v>
      </c>
      <c r="D37" s="52">
        <v>150</v>
      </c>
      <c r="E37" s="52">
        <f t="shared" si="1"/>
        <v>270</v>
      </c>
    </row>
    <row r="38" spans="1:5">
      <c r="A38" t="s">
        <v>233</v>
      </c>
      <c r="B38">
        <v>1</v>
      </c>
      <c r="C38">
        <v>9</v>
      </c>
      <c r="D38" s="52">
        <v>35</v>
      </c>
      <c r="E38" s="52">
        <f t="shared" si="1"/>
        <v>315</v>
      </c>
    </row>
    <row r="39" spans="1:5">
      <c r="A39" t="s">
        <v>234</v>
      </c>
      <c r="B39">
        <v>1</v>
      </c>
      <c r="C39">
        <v>9</v>
      </c>
      <c r="D39" s="52">
        <v>95</v>
      </c>
      <c r="E39" s="52">
        <f t="shared" si="1"/>
        <v>855</v>
      </c>
    </row>
    <row r="40" spans="1:5">
      <c r="A40" t="s">
        <v>235</v>
      </c>
      <c r="B40">
        <v>1</v>
      </c>
      <c r="C40">
        <v>9</v>
      </c>
      <c r="D40" s="52">
        <v>1.25</v>
      </c>
      <c r="E40" s="52">
        <f t="shared" si="1"/>
        <v>11.25</v>
      </c>
    </row>
    <row r="41" spans="1:5">
      <c r="A41" t="s">
        <v>236</v>
      </c>
      <c r="B41">
        <v>1</v>
      </c>
      <c r="C41">
        <v>9</v>
      </c>
      <c r="D41" s="52">
        <v>5.9</v>
      </c>
      <c r="E41" s="52">
        <f t="shared" si="1"/>
        <v>53.1</v>
      </c>
    </row>
    <row r="42" spans="1:5">
      <c r="A42" t="s">
        <v>237</v>
      </c>
      <c r="B42">
        <f>1/3</f>
        <v>0.33333333333333331</v>
      </c>
      <c r="C42">
        <v>9</v>
      </c>
      <c r="D42" s="52">
        <v>850</v>
      </c>
      <c r="E42" s="52">
        <f t="shared" si="1"/>
        <v>2550</v>
      </c>
    </row>
    <row r="43" spans="1:5">
      <c r="A43" t="s">
        <v>238</v>
      </c>
      <c r="B43">
        <f>1/3</f>
        <v>0.33333333333333331</v>
      </c>
      <c r="C43">
        <v>9</v>
      </c>
      <c r="D43" s="52">
        <v>250</v>
      </c>
      <c r="E43" s="52">
        <f t="shared" si="1"/>
        <v>750</v>
      </c>
    </row>
    <row r="44" spans="1:5">
      <c r="A44" t="s">
        <v>243</v>
      </c>
      <c r="B44">
        <f>1/3</f>
        <v>0.33333333333333331</v>
      </c>
      <c r="C44">
        <v>9</v>
      </c>
      <c r="D44" s="52">
        <v>950</v>
      </c>
      <c r="E44" s="52">
        <f t="shared" si="1"/>
        <v>2850</v>
      </c>
    </row>
    <row r="46" spans="1:5">
      <c r="E46" s="52">
        <f>SUM(E20:E45)/33/12</f>
        <v>54.399368686868691</v>
      </c>
    </row>
    <row r="48" spans="1:5">
      <c r="E48" s="52">
        <f>E46+E14</f>
        <v>91.369065656565652</v>
      </c>
    </row>
    <row r="50" spans="1:8">
      <c r="A50" s="147" t="s">
        <v>244</v>
      </c>
      <c r="B50" s="147"/>
      <c r="C50" s="147"/>
      <c r="D50" s="147"/>
      <c r="E50" s="147"/>
      <c r="F50" s="147"/>
      <c r="G50" s="147"/>
      <c r="H50" s="147"/>
    </row>
    <row r="51" spans="1:8">
      <c r="A51" s="147"/>
      <c r="B51" s="147"/>
      <c r="C51" s="147"/>
      <c r="D51" s="147"/>
      <c r="E51" s="147"/>
      <c r="F51" s="147"/>
      <c r="G51" s="147"/>
      <c r="H51" s="147"/>
    </row>
    <row r="53" spans="1:8">
      <c r="A53" t="s">
        <v>210</v>
      </c>
      <c r="B53" t="s">
        <v>255</v>
      </c>
    </row>
    <row r="54" spans="1:8">
      <c r="A54" t="s">
        <v>245</v>
      </c>
      <c r="B54" s="52">
        <v>45</v>
      </c>
      <c r="C54">
        <v>4</v>
      </c>
      <c r="D54" s="52">
        <f>C54*B54</f>
        <v>180</v>
      </c>
    </row>
    <row r="55" spans="1:8">
      <c r="A55" t="s">
        <v>246</v>
      </c>
      <c r="B55" s="52">
        <v>8.5</v>
      </c>
      <c r="C55">
        <v>4</v>
      </c>
      <c r="D55" s="52">
        <f t="shared" ref="D55:D91" si="2">C55*B55</f>
        <v>34</v>
      </c>
    </row>
    <row r="56" spans="1:8">
      <c r="A56" t="s">
        <v>247</v>
      </c>
      <c r="B56" s="52">
        <v>38</v>
      </c>
      <c r="C56">
        <v>4</v>
      </c>
      <c r="D56" s="52">
        <f t="shared" si="2"/>
        <v>152</v>
      </c>
    </row>
    <row r="57" spans="1:8">
      <c r="A57" t="s">
        <v>248</v>
      </c>
      <c r="B57" s="52">
        <v>25</v>
      </c>
      <c r="C57">
        <v>4</v>
      </c>
      <c r="D57" s="52">
        <f t="shared" si="2"/>
        <v>100</v>
      </c>
    </row>
    <row r="58" spans="1:8">
      <c r="A58" t="s">
        <v>249</v>
      </c>
      <c r="B58" s="52">
        <v>53</v>
      </c>
      <c r="C58">
        <v>4</v>
      </c>
      <c r="D58" s="52">
        <f t="shared" si="2"/>
        <v>212</v>
      </c>
    </row>
    <row r="59" spans="1:8">
      <c r="A59" t="s">
        <v>250</v>
      </c>
      <c r="B59" s="52">
        <v>38</v>
      </c>
      <c r="C59">
        <v>4</v>
      </c>
      <c r="D59" s="52">
        <f t="shared" si="2"/>
        <v>152</v>
      </c>
    </row>
    <row r="60" spans="1:8">
      <c r="A60" t="s">
        <v>258</v>
      </c>
      <c r="B60" s="52">
        <v>42</v>
      </c>
      <c r="C60">
        <v>4</v>
      </c>
      <c r="D60" s="52">
        <f t="shared" si="2"/>
        <v>168</v>
      </c>
    </row>
    <row r="61" spans="1:8">
      <c r="A61" t="s">
        <v>251</v>
      </c>
      <c r="B61" s="52">
        <v>180</v>
      </c>
      <c r="C61">
        <v>4</v>
      </c>
      <c r="D61" s="52">
        <f t="shared" si="2"/>
        <v>720</v>
      </c>
    </row>
    <row r="62" spans="1:8">
      <c r="A62" t="s">
        <v>252</v>
      </c>
      <c r="B62" s="52">
        <v>35</v>
      </c>
      <c r="C62">
        <v>4</v>
      </c>
      <c r="D62" s="52">
        <f t="shared" si="2"/>
        <v>140</v>
      </c>
    </row>
    <row r="63" spans="1:8">
      <c r="A63" t="s">
        <v>253</v>
      </c>
      <c r="B63" s="52">
        <v>125</v>
      </c>
      <c r="C63">
        <v>4</v>
      </c>
      <c r="D63" s="52">
        <f t="shared" si="2"/>
        <v>500</v>
      </c>
    </row>
    <row r="64" spans="1:8">
      <c r="A64" t="s">
        <v>254</v>
      </c>
      <c r="B64" s="52">
        <v>80</v>
      </c>
      <c r="C64">
        <v>4</v>
      </c>
      <c r="D64" s="52">
        <f t="shared" si="2"/>
        <v>320</v>
      </c>
    </row>
    <row r="65" spans="1:4">
      <c r="A65" t="s">
        <v>256</v>
      </c>
      <c r="B65" s="52">
        <v>25</v>
      </c>
      <c r="C65">
        <v>4</v>
      </c>
      <c r="D65" s="52">
        <f t="shared" si="2"/>
        <v>100</v>
      </c>
    </row>
    <row r="66" spans="1:4">
      <c r="A66" t="s">
        <v>257</v>
      </c>
      <c r="B66" s="52">
        <v>25</v>
      </c>
      <c r="C66">
        <v>4</v>
      </c>
      <c r="D66" s="52">
        <f t="shared" si="2"/>
        <v>100</v>
      </c>
    </row>
    <row r="67" spans="1:4">
      <c r="A67" t="s">
        <v>259</v>
      </c>
      <c r="B67" s="52">
        <v>20</v>
      </c>
      <c r="C67">
        <v>4</v>
      </c>
      <c r="D67" s="52">
        <f t="shared" si="2"/>
        <v>80</v>
      </c>
    </row>
    <row r="68" spans="1:4">
      <c r="A68" t="s">
        <v>260</v>
      </c>
      <c r="B68" s="52">
        <v>35</v>
      </c>
      <c r="C68">
        <v>4</v>
      </c>
      <c r="D68" s="52">
        <f t="shared" si="2"/>
        <v>140</v>
      </c>
    </row>
    <row r="69" spans="1:4">
      <c r="A69" t="s">
        <v>261</v>
      </c>
      <c r="B69" s="52">
        <v>920</v>
      </c>
      <c r="C69">
        <v>1</v>
      </c>
      <c r="D69" s="52">
        <f t="shared" si="2"/>
        <v>920</v>
      </c>
    </row>
    <row r="70" spans="1:4">
      <c r="A70" t="s">
        <v>262</v>
      </c>
      <c r="B70" s="52">
        <v>680</v>
      </c>
      <c r="C70">
        <v>1</v>
      </c>
      <c r="D70" s="52">
        <f t="shared" si="2"/>
        <v>680</v>
      </c>
    </row>
    <row r="71" spans="1:4">
      <c r="A71" t="s">
        <v>263</v>
      </c>
      <c r="B71" s="52">
        <v>150</v>
      </c>
      <c r="C71">
        <v>1</v>
      </c>
      <c r="D71" s="52">
        <f t="shared" si="2"/>
        <v>150</v>
      </c>
    </row>
    <row r="72" spans="1:4">
      <c r="A72" t="s">
        <v>264</v>
      </c>
      <c r="B72" s="52">
        <v>2800</v>
      </c>
      <c r="C72">
        <v>1</v>
      </c>
      <c r="D72" s="52">
        <f t="shared" si="2"/>
        <v>2800</v>
      </c>
    </row>
    <row r="73" spans="1:4">
      <c r="A73" t="s">
        <v>265</v>
      </c>
      <c r="B73" s="52">
        <v>2100</v>
      </c>
      <c r="C73">
        <v>1</v>
      </c>
      <c r="D73" s="52">
        <f t="shared" si="2"/>
        <v>2100</v>
      </c>
    </row>
    <row r="74" spans="1:4">
      <c r="A74" t="s">
        <v>266</v>
      </c>
      <c r="B74" s="52">
        <v>2100</v>
      </c>
      <c r="C74">
        <v>1</v>
      </c>
      <c r="D74" s="52">
        <f t="shared" si="2"/>
        <v>2100</v>
      </c>
    </row>
    <row r="75" spans="1:4">
      <c r="A75" t="s">
        <v>267</v>
      </c>
      <c r="B75" s="52">
        <v>1250</v>
      </c>
      <c r="C75">
        <v>1</v>
      </c>
      <c r="D75" s="52">
        <f t="shared" si="2"/>
        <v>1250</v>
      </c>
    </row>
    <row r="76" spans="1:4">
      <c r="A76" t="s">
        <v>268</v>
      </c>
      <c r="B76" s="52">
        <v>1800</v>
      </c>
      <c r="C76">
        <v>1</v>
      </c>
      <c r="D76" s="52">
        <f t="shared" si="2"/>
        <v>1800</v>
      </c>
    </row>
    <row r="77" spans="1:4">
      <c r="A77" t="s">
        <v>269</v>
      </c>
      <c r="B77" s="52">
        <v>80</v>
      </c>
      <c r="C77">
        <v>1</v>
      </c>
      <c r="D77" s="52">
        <f t="shared" si="2"/>
        <v>80</v>
      </c>
    </row>
    <row r="78" spans="1:4">
      <c r="A78" t="s">
        <v>270</v>
      </c>
      <c r="B78" s="52">
        <v>850</v>
      </c>
      <c r="C78">
        <v>1</v>
      </c>
      <c r="D78" s="52">
        <f t="shared" si="2"/>
        <v>850</v>
      </c>
    </row>
    <row r="79" spans="1:4">
      <c r="A79" t="s">
        <v>271</v>
      </c>
      <c r="B79" s="52">
        <v>80</v>
      </c>
      <c r="C79">
        <v>4</v>
      </c>
      <c r="D79" s="52">
        <f t="shared" si="2"/>
        <v>320</v>
      </c>
    </row>
    <row r="80" spans="1:4">
      <c r="A80" t="s">
        <v>272</v>
      </c>
      <c r="B80" s="52">
        <v>160</v>
      </c>
      <c r="C80">
        <v>2</v>
      </c>
      <c r="D80" s="52">
        <f t="shared" si="2"/>
        <v>320</v>
      </c>
    </row>
    <row r="81" spans="1:6">
      <c r="A81" t="s">
        <v>273</v>
      </c>
      <c r="B81" s="52">
        <v>550</v>
      </c>
      <c r="C81">
        <v>3</v>
      </c>
      <c r="D81" s="52">
        <f t="shared" si="2"/>
        <v>1650</v>
      </c>
    </row>
    <row r="82" spans="1:6">
      <c r="A82" t="s">
        <v>274</v>
      </c>
      <c r="B82" s="52">
        <v>250</v>
      </c>
      <c r="C82">
        <v>3</v>
      </c>
      <c r="D82" s="52">
        <f t="shared" si="2"/>
        <v>750</v>
      </c>
    </row>
    <row r="83" spans="1:6">
      <c r="A83" t="s">
        <v>275</v>
      </c>
      <c r="B83" s="52">
        <v>250</v>
      </c>
      <c r="C83">
        <v>3</v>
      </c>
      <c r="D83" s="52">
        <f t="shared" si="2"/>
        <v>750</v>
      </c>
    </row>
    <row r="84" spans="1:6">
      <c r="A84" t="s">
        <v>276</v>
      </c>
      <c r="B84" s="52">
        <v>180</v>
      </c>
      <c r="C84">
        <v>3</v>
      </c>
      <c r="D84" s="52">
        <f t="shared" si="2"/>
        <v>540</v>
      </c>
    </row>
    <row r="85" spans="1:6">
      <c r="A85" t="s">
        <v>277</v>
      </c>
      <c r="B85" s="52">
        <v>110</v>
      </c>
      <c r="C85">
        <v>1</v>
      </c>
      <c r="D85" s="52">
        <f t="shared" si="2"/>
        <v>110</v>
      </c>
    </row>
    <row r="86" spans="1:6">
      <c r="A86" t="s">
        <v>278</v>
      </c>
      <c r="B86" s="52">
        <v>170</v>
      </c>
      <c r="C86">
        <v>1</v>
      </c>
      <c r="D86" s="52">
        <f t="shared" si="2"/>
        <v>170</v>
      </c>
    </row>
    <row r="87" spans="1:6">
      <c r="A87" t="s">
        <v>279</v>
      </c>
      <c r="B87" s="52">
        <v>80</v>
      </c>
      <c r="C87">
        <v>33</v>
      </c>
      <c r="D87" s="52">
        <f t="shared" si="2"/>
        <v>2640</v>
      </c>
    </row>
    <row r="88" spans="1:6">
      <c r="A88" t="s">
        <v>280</v>
      </c>
      <c r="B88" s="52">
        <v>1200</v>
      </c>
      <c r="C88">
        <v>2</v>
      </c>
      <c r="D88" s="52">
        <f t="shared" si="2"/>
        <v>2400</v>
      </c>
    </row>
    <row r="89" spans="1:6">
      <c r="A89" t="s">
        <v>281</v>
      </c>
      <c r="B89" s="52">
        <v>400</v>
      </c>
      <c r="C89">
        <v>3</v>
      </c>
      <c r="D89" s="52">
        <f t="shared" si="2"/>
        <v>1200</v>
      </c>
      <c r="F89" s="52"/>
    </row>
    <row r="90" spans="1:6">
      <c r="A90" t="s">
        <v>282</v>
      </c>
      <c r="B90" s="52">
        <v>850</v>
      </c>
      <c r="C90">
        <v>2</v>
      </c>
      <c r="D90" s="52">
        <f t="shared" si="2"/>
        <v>1700</v>
      </c>
    </row>
    <row r="91" spans="1:6">
      <c r="A91" t="s">
        <v>283</v>
      </c>
      <c r="B91" s="52">
        <v>25</v>
      </c>
      <c r="C91">
        <v>33</v>
      </c>
      <c r="D91" s="52">
        <f t="shared" si="2"/>
        <v>825</v>
      </c>
    </row>
    <row r="92" spans="1:6">
      <c r="A92" t="s">
        <v>284</v>
      </c>
      <c r="B92" s="52"/>
      <c r="D92" s="52">
        <f>1400*12</f>
        <v>16800</v>
      </c>
    </row>
    <row r="93" spans="1:6">
      <c r="D93" s="52">
        <f>SUM(D54:D92)/12/33</f>
        <v>116.16919191919192</v>
      </c>
    </row>
    <row r="96" spans="1:6">
      <c r="A96" t="s">
        <v>285</v>
      </c>
    </row>
    <row r="97" spans="1:3">
      <c r="A97" t="s">
        <v>289</v>
      </c>
    </row>
    <row r="98" spans="1:3">
      <c r="A98" s="85" t="s">
        <v>288</v>
      </c>
    </row>
    <row r="99" spans="1:3">
      <c r="A99" t="s">
        <v>286</v>
      </c>
    </row>
    <row r="101" spans="1:3">
      <c r="A101" t="s">
        <v>287</v>
      </c>
      <c r="B101" s="53">
        <v>1200</v>
      </c>
      <c r="C101" s="53">
        <f>B101/33</f>
        <v>36.363636363636367</v>
      </c>
    </row>
    <row r="122" spans="9:9">
      <c r="I122" s="49"/>
    </row>
  </sheetData>
  <mergeCells count="3">
    <mergeCell ref="A1:H2"/>
    <mergeCell ref="A17:H18"/>
    <mergeCell ref="A50:H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23</vt:i4>
      </vt:variant>
    </vt:vector>
  </HeadingPairs>
  <TitlesOfParts>
    <vt:vector size="46" baseType="lpstr">
      <vt:lpstr>Almoxarife</vt:lpstr>
      <vt:lpstr>Aux Eletri 44</vt:lpstr>
      <vt:lpstr>Aux Eletri 40</vt:lpstr>
      <vt:lpstr>Auxiliar de Refrigeração 44</vt:lpstr>
      <vt:lpstr>Auxiliar de Refrigeração 40</vt:lpstr>
      <vt:lpstr>Auxiliar produção (servente) 44</vt:lpstr>
      <vt:lpstr>Auxiliar produção (servente) 40</vt:lpstr>
      <vt:lpstr>Engenheiro Civil</vt:lpstr>
      <vt:lpstr>Engenheiro Eletricista</vt:lpstr>
      <vt:lpstr>Engenheiro Mecanico</vt:lpstr>
      <vt:lpstr>Bombeiro Hidraulico 44</vt:lpstr>
      <vt:lpstr>Gesseiro</vt:lpstr>
      <vt:lpstr>Marceneiro</vt:lpstr>
      <vt:lpstr>Mecânico de Refrigeração 44</vt:lpstr>
      <vt:lpstr>Mecânico de Refrigeração 40</vt:lpstr>
      <vt:lpstr>Oficial de Manutenção Predia 44</vt:lpstr>
      <vt:lpstr>Oficial de Manutenção Predi 40</vt:lpstr>
      <vt:lpstr>Ténico em Edificações</vt:lpstr>
      <vt:lpstr>Técnico em Eletricidade 44</vt:lpstr>
      <vt:lpstr>Técnico em Eletricidade 40</vt:lpstr>
      <vt:lpstr>Técnico em Seg. do Trab.</vt:lpstr>
      <vt:lpstr>RESUMO</vt:lpstr>
      <vt:lpstr>Descritivo</vt:lpstr>
      <vt:lpstr>Almoxarife!Area_de_impressao</vt:lpstr>
      <vt:lpstr>'Aux Eletri 40'!Area_de_impressao</vt:lpstr>
      <vt:lpstr>'Aux Eletri 44'!Area_de_impressao</vt:lpstr>
      <vt:lpstr>'Auxiliar de Refrigeração 40'!Area_de_impressao</vt:lpstr>
      <vt:lpstr>'Auxiliar de Refrigeração 44'!Area_de_impressao</vt:lpstr>
      <vt:lpstr>'Auxiliar produção (servente) 40'!Area_de_impressao</vt:lpstr>
      <vt:lpstr>'Auxiliar produção (servente) 44'!Area_de_impressao</vt:lpstr>
      <vt:lpstr>'Bombeiro Hidraulico 44'!Area_de_impressao</vt:lpstr>
      <vt:lpstr>Descritivo!Area_de_impressao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 40'!Area_de_impressao</vt:lpstr>
      <vt:lpstr>'Mecânico de Refrigeração 44'!Area_de_impressao</vt:lpstr>
      <vt:lpstr>'Oficial de Manutenção Predi 40'!Area_de_impressao</vt:lpstr>
      <vt:lpstr>'Oficial de Manutenção Predia 44'!Area_de_impressao</vt:lpstr>
      <vt:lpstr>RESUMO!Area_de_impressao</vt:lpstr>
      <vt:lpstr>'Técnico em Eletricidade 40'!Area_de_impressao</vt:lpstr>
      <vt:lpstr>'Técnico em Eletricidade 44'!Area_de_impressao</vt:lpstr>
      <vt:lpstr>'Técnico em Seg. do Trab.'!Area_de_impressao</vt:lpstr>
      <vt:lpstr>'Ténico em Edificações'!Area_de_impressao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Elaine Maria Molina Fernandes dos Reis</cp:lastModifiedBy>
  <cp:revision>4</cp:revision>
  <cp:lastPrinted>2019-04-04T21:12:36Z</cp:lastPrinted>
  <dcterms:created xsi:type="dcterms:W3CDTF">2018-02-21T17:13:10Z</dcterms:created>
  <dcterms:modified xsi:type="dcterms:W3CDTF">2026-03-10T03:16:01Z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